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23C79590-D40E-4577-A386-E243DD663A9F}" xr6:coauthVersionLast="47" xr6:coauthVersionMax="47" xr10:uidLastSave="{00000000-0000-0000-0000-000000000000}"/>
  <bookViews>
    <workbookView xWindow="-120" yWindow="-120" windowWidth="29040" windowHeight="15840" firstSheet="5" activeTab="12" xr2:uid="{00000000-000D-0000-FFFF-FFFF00000000}"/>
  </bookViews>
  <sheets>
    <sheet name="NİSAN 2025" sheetId="4" r:id="rId1"/>
    <sheet name="MAYIS 2025" sheetId="5" r:id="rId2"/>
    <sheet name="HAZİRAN 2025" sheetId="6" r:id="rId3"/>
    <sheet name="TEMMUZ 2025" sheetId="7" r:id="rId4"/>
    <sheet name="AĞUSTOS 2025" sheetId="8" r:id="rId5"/>
    <sheet name="EYLÜL 2025" sheetId="9" r:id="rId6"/>
    <sheet name="EKİM 2025" sheetId="10" r:id="rId7"/>
    <sheet name="KASIM 2025" sheetId="11" r:id="rId8"/>
    <sheet name="ARALIK 2025" sheetId="12" r:id="rId9"/>
    <sheet name="OCAK 2026" sheetId="13" r:id="rId10"/>
    <sheet name="ŞUBAT 2026" sheetId="14" r:id="rId11"/>
    <sheet name="MART 2026" sheetId="15" r:id="rId12"/>
    <sheet name="NİSAN 2026 " sheetId="16" r:id="rId13"/>
    <sheet name="MAYIS 2026 " sheetId="17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17" l="1"/>
  <c r="D35" i="17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X15" i="17"/>
  <c r="W15" i="17"/>
  <c r="S15" i="17"/>
  <c r="F15" i="17"/>
  <c r="F14" i="17"/>
  <c r="F13" i="17"/>
  <c r="F12" i="17"/>
  <c r="F11" i="17"/>
  <c r="F10" i="17"/>
  <c r="F9" i="17"/>
  <c r="F8" i="17"/>
  <c r="F7" i="17"/>
  <c r="F6" i="17"/>
  <c r="T5" i="17"/>
  <c r="T15" i="17" s="1"/>
  <c r="F5" i="17"/>
  <c r="T4" i="17"/>
  <c r="F4" i="17"/>
  <c r="T3" i="17"/>
  <c r="AC2" i="17"/>
  <c r="D37" i="16"/>
  <c r="D35" i="16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X15" i="16"/>
  <c r="W15" i="16"/>
  <c r="S15" i="16"/>
  <c r="F15" i="16"/>
  <c r="F14" i="16"/>
  <c r="F13" i="16"/>
  <c r="F12" i="16"/>
  <c r="F11" i="16"/>
  <c r="F10" i="16"/>
  <c r="F9" i="16"/>
  <c r="F8" i="16"/>
  <c r="F7" i="16"/>
  <c r="F6" i="16"/>
  <c r="T5" i="16"/>
  <c r="T15" i="16" s="1"/>
  <c r="F5" i="16"/>
  <c r="T4" i="16"/>
  <c r="F4" i="16"/>
  <c r="T3" i="16"/>
  <c r="AC2" i="16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X15" i="15"/>
  <c r="W15" i="15"/>
  <c r="S15" i="15"/>
  <c r="F15" i="15"/>
  <c r="F14" i="15"/>
  <c r="F13" i="15"/>
  <c r="F12" i="15"/>
  <c r="F11" i="15"/>
  <c r="F10" i="15"/>
  <c r="F9" i="15"/>
  <c r="F8" i="15"/>
  <c r="F7" i="15"/>
  <c r="F6" i="15"/>
  <c r="T5" i="15"/>
  <c r="F5" i="15"/>
  <c r="T4" i="15"/>
  <c r="F4" i="15"/>
  <c r="T3" i="15"/>
  <c r="T15" i="15" s="1"/>
  <c r="AC2" i="15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X15" i="14"/>
  <c r="W15" i="14"/>
  <c r="S15" i="14"/>
  <c r="F15" i="14"/>
  <c r="F14" i="14"/>
  <c r="F13" i="14"/>
  <c r="F12" i="14"/>
  <c r="F11" i="14"/>
  <c r="F10" i="14"/>
  <c r="F9" i="14"/>
  <c r="F8" i="14"/>
  <c r="F7" i="14"/>
  <c r="F6" i="14"/>
  <c r="T5" i="14"/>
  <c r="F5" i="14"/>
  <c r="T4" i="14"/>
  <c r="F4" i="14"/>
  <c r="F37" i="14" s="1"/>
  <c r="J36" i="14" s="1"/>
  <c r="T3" i="14"/>
  <c r="AC2" i="14"/>
  <c r="F37" i="17" l="1"/>
  <c r="J36" i="17" s="1"/>
  <c r="J37" i="17" s="1"/>
  <c r="F37" i="16"/>
  <c r="J36" i="16" s="1"/>
  <c r="J37" i="16" s="1"/>
  <c r="T15" i="14"/>
  <c r="F37" i="15"/>
  <c r="J36" i="15" s="1"/>
  <c r="J37" i="15" s="1"/>
  <c r="J37" i="14"/>
  <c r="D37" i="13"/>
  <c r="D35" i="13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X15" i="13"/>
  <c r="W15" i="13"/>
  <c r="S15" i="13"/>
  <c r="F15" i="13"/>
  <c r="F14" i="13"/>
  <c r="F13" i="13"/>
  <c r="F12" i="13"/>
  <c r="F11" i="13"/>
  <c r="F10" i="13"/>
  <c r="F9" i="13"/>
  <c r="F8" i="13"/>
  <c r="F7" i="13"/>
  <c r="F6" i="13"/>
  <c r="T5" i="13"/>
  <c r="F5" i="13"/>
  <c r="T4" i="13"/>
  <c r="F4" i="13"/>
  <c r="T3" i="13"/>
  <c r="AC2" i="13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X15" i="12"/>
  <c r="W15" i="12"/>
  <c r="S15" i="12"/>
  <c r="F15" i="12"/>
  <c r="F14" i="12"/>
  <c r="F13" i="12"/>
  <c r="F12" i="12"/>
  <c r="F11" i="12"/>
  <c r="F10" i="12"/>
  <c r="F9" i="12"/>
  <c r="F8" i="12"/>
  <c r="F7" i="12"/>
  <c r="F6" i="12"/>
  <c r="T5" i="12"/>
  <c r="T15" i="12" s="1"/>
  <c r="F5" i="12"/>
  <c r="T4" i="12"/>
  <c r="F4" i="12"/>
  <c r="T3" i="12"/>
  <c r="AC2" i="12"/>
  <c r="L21" i="9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X15" i="11"/>
  <c r="W15" i="11"/>
  <c r="S15" i="11"/>
  <c r="F15" i="11"/>
  <c r="F14" i="11"/>
  <c r="F13" i="11"/>
  <c r="F12" i="11"/>
  <c r="F11" i="11"/>
  <c r="F10" i="11"/>
  <c r="F9" i="11"/>
  <c r="F8" i="11"/>
  <c r="F7" i="11"/>
  <c r="F6" i="11"/>
  <c r="T5" i="11"/>
  <c r="F5" i="11"/>
  <c r="T4" i="11"/>
  <c r="F4" i="11"/>
  <c r="T3" i="11"/>
  <c r="AC2" i="11"/>
  <c r="D37" i="10"/>
  <c r="D35" i="10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X15" i="10"/>
  <c r="W15" i="10"/>
  <c r="S15" i="10"/>
  <c r="F15" i="10"/>
  <c r="F14" i="10"/>
  <c r="F13" i="10"/>
  <c r="F12" i="10"/>
  <c r="F11" i="10"/>
  <c r="F10" i="10"/>
  <c r="F9" i="10"/>
  <c r="F8" i="10"/>
  <c r="F7" i="10"/>
  <c r="F6" i="10"/>
  <c r="T5" i="10"/>
  <c r="F5" i="10"/>
  <c r="T4" i="10"/>
  <c r="F4" i="10"/>
  <c r="T3" i="10"/>
  <c r="T15" i="10" s="1"/>
  <c r="AC2" i="10"/>
  <c r="N16" i="8"/>
  <c r="N17" i="8" s="1"/>
  <c r="N18" i="8" s="1"/>
  <c r="N12" i="8"/>
  <c r="N13" i="8" s="1"/>
  <c r="N11" i="8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X15" i="9"/>
  <c r="W15" i="9"/>
  <c r="S15" i="9"/>
  <c r="F15" i="9"/>
  <c r="F14" i="9"/>
  <c r="F13" i="9"/>
  <c r="F12" i="9"/>
  <c r="F11" i="9"/>
  <c r="F10" i="9"/>
  <c r="F9" i="9"/>
  <c r="F8" i="9"/>
  <c r="F7" i="9"/>
  <c r="F6" i="9"/>
  <c r="T5" i="9"/>
  <c r="F5" i="9"/>
  <c r="T4" i="9"/>
  <c r="F4" i="9"/>
  <c r="T3" i="9"/>
  <c r="AC2" i="9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X15" i="8"/>
  <c r="W15" i="8"/>
  <c r="S15" i="8"/>
  <c r="F15" i="8"/>
  <c r="F14" i="8"/>
  <c r="F13" i="8"/>
  <c r="F12" i="8"/>
  <c r="F11" i="8"/>
  <c r="F10" i="8"/>
  <c r="F9" i="8"/>
  <c r="F8" i="8"/>
  <c r="F7" i="8"/>
  <c r="F6" i="8"/>
  <c r="T5" i="8"/>
  <c r="F5" i="8"/>
  <c r="T4" i="8"/>
  <c r="F4" i="8"/>
  <c r="T3" i="8"/>
  <c r="AC2" i="8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X15" i="7"/>
  <c r="W15" i="7"/>
  <c r="S15" i="7"/>
  <c r="F15" i="7"/>
  <c r="F14" i="7"/>
  <c r="F13" i="7"/>
  <c r="F12" i="7"/>
  <c r="F11" i="7"/>
  <c r="F10" i="7"/>
  <c r="F9" i="7"/>
  <c r="F8" i="7"/>
  <c r="F7" i="7"/>
  <c r="F6" i="7"/>
  <c r="T5" i="7"/>
  <c r="F5" i="7"/>
  <c r="T4" i="7"/>
  <c r="F4" i="7"/>
  <c r="T3" i="7"/>
  <c r="AC2" i="7"/>
  <c r="D35" i="6"/>
  <c r="D37" i="6" s="1"/>
  <c r="C35" i="6"/>
  <c r="C37" i="6" s="1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X15" i="6"/>
  <c r="W15" i="6"/>
  <c r="S15" i="6"/>
  <c r="F15" i="6"/>
  <c r="F14" i="6"/>
  <c r="F13" i="6"/>
  <c r="F12" i="6"/>
  <c r="F11" i="6"/>
  <c r="F10" i="6"/>
  <c r="F9" i="6"/>
  <c r="F8" i="6"/>
  <c r="F7" i="6"/>
  <c r="F6" i="6"/>
  <c r="T5" i="6"/>
  <c r="F5" i="6"/>
  <c r="T4" i="6"/>
  <c r="F4" i="6"/>
  <c r="T3" i="6"/>
  <c r="T15" i="6" s="1"/>
  <c r="AC2" i="6"/>
  <c r="D35" i="5"/>
  <c r="D37" i="5" s="1"/>
  <c r="C35" i="5"/>
  <c r="C37" i="5" s="1"/>
  <c r="N34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X15" i="5"/>
  <c r="W15" i="5"/>
  <c r="S15" i="5"/>
  <c r="F15" i="5"/>
  <c r="F14" i="5"/>
  <c r="F13" i="5"/>
  <c r="F12" i="5"/>
  <c r="F11" i="5"/>
  <c r="F10" i="5"/>
  <c r="F9" i="5"/>
  <c r="F8" i="5"/>
  <c r="F7" i="5"/>
  <c r="F6" i="5"/>
  <c r="T5" i="5"/>
  <c r="F5" i="5"/>
  <c r="T4" i="5"/>
  <c r="F4" i="5"/>
  <c r="T3" i="5"/>
  <c r="AC2" i="5"/>
  <c r="D35" i="4"/>
  <c r="D37" i="4" s="1"/>
  <c r="C35" i="4"/>
  <c r="C37" i="4" s="1"/>
  <c r="N34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X15" i="4"/>
  <c r="W15" i="4"/>
  <c r="S15" i="4"/>
  <c r="F15" i="4"/>
  <c r="F14" i="4"/>
  <c r="F13" i="4"/>
  <c r="F12" i="4"/>
  <c r="F11" i="4"/>
  <c r="F10" i="4"/>
  <c r="F9" i="4"/>
  <c r="F8" i="4"/>
  <c r="F7" i="4"/>
  <c r="F6" i="4"/>
  <c r="T5" i="4"/>
  <c r="T15" i="4" s="1"/>
  <c r="F5" i="4"/>
  <c r="T4" i="4"/>
  <c r="F4" i="4"/>
  <c r="T3" i="4"/>
  <c r="AC2" i="4"/>
  <c r="L36" i="17" l="1"/>
  <c r="L36" i="16"/>
  <c r="N21" i="8"/>
  <c r="T15" i="8"/>
  <c r="T15" i="13"/>
  <c r="T15" i="5"/>
  <c r="T15" i="7"/>
  <c r="T15" i="11"/>
  <c r="F37" i="13"/>
  <c r="J36" i="13" s="1"/>
  <c r="T15" i="9"/>
  <c r="L36" i="15"/>
  <c r="L36" i="14"/>
  <c r="J37" i="13"/>
  <c r="F37" i="12"/>
  <c r="J36" i="12" s="1"/>
  <c r="J37" i="12" s="1"/>
  <c r="F37" i="11"/>
  <c r="J36" i="11" s="1"/>
  <c r="J37" i="11" s="1"/>
  <c r="F37" i="10"/>
  <c r="J36" i="10" s="1"/>
  <c r="J37" i="10" s="1"/>
  <c r="F37" i="9"/>
  <c r="J36" i="9" s="1"/>
  <c r="J37" i="9" s="1"/>
  <c r="F37" i="8"/>
  <c r="J36" i="8" s="1"/>
  <c r="J37" i="8" s="1"/>
  <c r="F37" i="7"/>
  <c r="J36" i="7" s="1"/>
  <c r="J37" i="7" s="1"/>
  <c r="F37" i="6"/>
  <c r="J36" i="6" s="1"/>
  <c r="J37" i="6" s="1"/>
  <c r="F37" i="5"/>
  <c r="J36" i="5" s="1"/>
  <c r="J37" i="5" s="1"/>
  <c r="F37" i="4"/>
  <c r="J36" i="4" s="1"/>
  <c r="J37" i="4" s="1"/>
  <c r="L36" i="13" l="1"/>
  <c r="L36" i="12"/>
  <c r="L36" i="11"/>
  <c r="L36" i="10"/>
  <c r="N36" i="10" s="1"/>
  <c r="L36" i="9"/>
  <c r="N36" i="9" s="1"/>
  <c r="L36" i="8"/>
  <c r="N36" i="8" s="1"/>
  <c r="L36" i="7"/>
  <c r="L36" i="6"/>
  <c r="L36" i="5"/>
  <c r="L36" i="4"/>
  <c r="J35" i="4"/>
  <c r="J39" i="4" s="1"/>
  <c r="N39" i="4" l="1"/>
  <c r="N41" i="4" s="1"/>
  <c r="J4" i="5"/>
  <c r="J35" i="5" s="1"/>
  <c r="J39" i="5" s="1"/>
  <c r="N39" i="5" l="1"/>
  <c r="N41" i="5" s="1"/>
  <c r="J4" i="6"/>
  <c r="J35" i="6" s="1"/>
  <c r="J39" i="6" s="1"/>
  <c r="J4" i="7" s="1"/>
  <c r="J35" i="7" s="1"/>
  <c r="J39" i="7" s="1"/>
  <c r="J4" i="8" s="1"/>
  <c r="J35" i="8" s="1"/>
  <c r="J39" i="8" s="1"/>
  <c r="J4" i="9" s="1"/>
  <c r="J35" i="9" s="1"/>
  <c r="J39" i="9" s="1"/>
  <c r="J4" i="10" s="1"/>
  <c r="J35" i="10" s="1"/>
  <c r="J39" i="10" s="1"/>
  <c r="J4" i="11" s="1"/>
  <c r="J35" i="11" s="1"/>
  <c r="J39" i="11" s="1"/>
  <c r="J4" i="12" l="1"/>
  <c r="J35" i="12" s="1"/>
  <c r="J39" i="12" s="1"/>
  <c r="J4" i="13" l="1"/>
  <c r="J35" i="13" s="1"/>
  <c r="J39" i="13" s="1"/>
  <c r="J4" i="14" l="1"/>
  <c r="J35" i="14" s="1"/>
  <c r="J39" i="14" s="1"/>
  <c r="J4" i="15" s="1"/>
  <c r="J35" i="15" s="1"/>
  <c r="J39" i="15" s="1"/>
  <c r="J4" i="16" s="1"/>
  <c r="J35" i="16" s="1"/>
  <c r="J39" i="16" s="1"/>
  <c r="J4" i="17" s="1"/>
  <c r="J35" i="17" s="1"/>
  <c r="J39" i="17" s="1"/>
</calcChain>
</file>

<file path=xl/sharedStrings.xml><?xml version="1.0" encoding="utf-8"?>
<sst xmlns="http://schemas.openxmlformats.org/spreadsheetml/2006/main" count="548" uniqueCount="53">
  <si>
    <t>TARİH</t>
  </si>
  <si>
    <t>TOPLAM</t>
  </si>
  <si>
    <t>KG</t>
  </si>
  <si>
    <t>LİTRE</t>
  </si>
  <si>
    <t>LT</t>
  </si>
  <si>
    <t>AÇIKLAMA</t>
  </si>
  <si>
    <t>TUTAR</t>
  </si>
  <si>
    <t>Tarih</t>
  </si>
  <si>
    <t>Fiyat</t>
  </si>
  <si>
    <t>Net Bedel</t>
  </si>
  <si>
    <t>Kdv Bedeli</t>
  </si>
  <si>
    <t>Kdvli Bedel</t>
  </si>
  <si>
    <t xml:space="preserve">FİYAT </t>
  </si>
  <si>
    <t>DEVİR</t>
  </si>
  <si>
    <t>YEM</t>
  </si>
  <si>
    <t>KALİTE CEZASI</t>
  </si>
  <si>
    <t>TOPLAM ALINAN</t>
  </si>
  <si>
    <t>SÜT TUTARI</t>
  </si>
  <si>
    <t>KDV</t>
  </si>
  <si>
    <t>Yuv.</t>
  </si>
  <si>
    <t>TANK LİTRE</t>
  </si>
  <si>
    <t>KALAN ALACAK-BORÇ TUTARI</t>
  </si>
  <si>
    <t>VİO</t>
  </si>
  <si>
    <t>FARK</t>
  </si>
  <si>
    <t>Kg</t>
  </si>
  <si>
    <t>Lt</t>
  </si>
  <si>
    <t>Şoför</t>
  </si>
  <si>
    <t>Plaka</t>
  </si>
  <si>
    <t>Yağ</t>
  </si>
  <si>
    <t>Y.K.M.</t>
  </si>
  <si>
    <t>Üretilen Krema</t>
  </si>
  <si>
    <t>Üretilen Yağsız Süt Tozu</t>
  </si>
  <si>
    <t>LARENDA CHEESE RECAİ ERBİSİM ZENGEN PEYNİR</t>
  </si>
  <si>
    <t>Vade:30/05/2025 Çek 7090882 nolu</t>
  </si>
  <si>
    <t>MERA GRUP ENERJİ İNŞAAT TARIM HAYVANCILIK GIDA</t>
  </si>
  <si>
    <t>Bersan ödeme mak: 2025</t>
  </si>
  <si>
    <t>30.07.2025 VADELİ ÇEK 7090884</t>
  </si>
  <si>
    <t>ALINAN ÇEK-7090885  30/08/2025 VADELİ</t>
  </si>
  <si>
    <t>KAMER KREDİ KARTI ÇEKİMİ</t>
  </si>
  <si>
    <t xml:space="preserve">30.09.2025 VADELİ 7090886 NOLU ÇEK </t>
  </si>
  <si>
    <t>FİYAT FARKI</t>
  </si>
  <si>
    <t>BİLİM K.K. ÇEKİMİ</t>
  </si>
  <si>
    <t>EREĞLİ YEM K.K. ÇEKİMİ</t>
  </si>
  <si>
    <t>BİLİM K.K. (MAK-325)</t>
  </si>
  <si>
    <t>06/11/2025 Tarihinde Hakan abi</t>
  </si>
  <si>
    <t xml:space="preserve">eylül 20,5 tl ekim 22,00 olarak güncellendi </t>
  </si>
  <si>
    <t>Z.EYYÜP AĞA</t>
  </si>
  <si>
    <t>Z.EYYÜPAĞA</t>
  </si>
  <si>
    <t xml:space="preserve">KAMER K.KARTI </t>
  </si>
  <si>
    <t>Z.ÇEK NO:245565</t>
  </si>
  <si>
    <t>Z.ÇEK NO:245566</t>
  </si>
  <si>
    <t>11/04/2026 İSAK Beyin talimatıyla</t>
  </si>
  <si>
    <t>28,50 tl olarak güncellenmiştir.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</si>
</sst>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d/mm/yyyy"/>
    <numFmt numFmtId="165" formatCode="#,##0.000"/>
    <numFmt numFmtId="166" formatCode="&quot;₺&quot;#,##0.00"/>
    <numFmt numFmtId="167" formatCode="#,##0.00000"/>
    <numFmt numFmtId="168" formatCode="#,##0.0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027">
    <xf numFmtId="0" fontId="0" fillId="0" borderId="0"/>
    <xf numFmtId="43" fontId="5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2" applyNumberFormat="0" applyFill="0" applyAlignment="0" applyProtection="0"/>
    <xf numFmtId="0" fontId="55" fillId="0" borderId="13" applyNumberFormat="0" applyFill="0" applyAlignment="0" applyProtection="0"/>
    <xf numFmtId="0" fontId="56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2" borderId="0" applyNumberFormat="0" applyBorder="0" applyAlignment="0" applyProtection="0"/>
    <xf numFmtId="0" fontId="58" fillId="3" borderId="0" applyNumberFormat="0" applyBorder="0" applyAlignment="0" applyProtection="0"/>
    <xf numFmtId="0" fontId="59" fillId="4" borderId="0" applyNumberFormat="0" applyBorder="0" applyAlignment="0" applyProtection="0"/>
    <xf numFmtId="0" fontId="60" fillId="5" borderId="15" applyNumberFormat="0" applyAlignment="0" applyProtection="0"/>
    <xf numFmtId="0" fontId="61" fillId="6" borderId="16" applyNumberFormat="0" applyAlignment="0" applyProtection="0"/>
    <xf numFmtId="0" fontId="62" fillId="6" borderId="15" applyNumberFormat="0" applyAlignment="0" applyProtection="0"/>
    <xf numFmtId="0" fontId="63" fillId="0" borderId="17" applyNumberFormat="0" applyFill="0" applyAlignment="0" applyProtection="0"/>
    <xf numFmtId="0" fontId="64" fillId="7" borderId="18" applyNumberFormat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67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67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67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67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67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67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19" applyNumberFormat="0" applyFont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8" borderId="19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19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19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19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19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19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43" fontId="42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19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8" borderId="19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8" borderId="19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8" borderId="19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19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8" borderId="19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8" borderId="19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19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19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19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19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8" borderId="19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19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19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19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19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19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19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19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19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19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19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19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19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19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0" fontId="17" fillId="8" borderId="19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19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19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19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19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19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19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19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19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19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19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19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9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1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1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1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3">
    <xf numFmtId="0" fontId="0" fillId="0" borderId="0" xfId="0"/>
    <xf numFmtId="0" fontId="0" fillId="0" borderId="1" xfId="0" applyBorder="1"/>
    <xf numFmtId="43" fontId="0" fillId="0" borderId="1" xfId="1" applyFont="1" applyBorder="1"/>
    <xf numFmtId="43" fontId="0" fillId="0" borderId="0" xfId="0" applyNumberFormat="1"/>
    <xf numFmtId="14" fontId="0" fillId="0" borderId="5" xfId="0" applyNumberFormat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2" xfId="0" applyBorder="1"/>
    <xf numFmtId="3" fontId="0" fillId="0" borderId="1" xfId="0" applyNumberFormat="1" applyBorder="1"/>
    <xf numFmtId="0" fontId="68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0" fontId="52" fillId="0" borderId="2" xfId="0" applyFont="1" applyBorder="1" applyAlignment="1">
      <alignment horizontal="center"/>
    </xf>
    <xf numFmtId="3" fontId="52" fillId="0" borderId="3" xfId="0" applyNumberFormat="1" applyFont="1" applyBorder="1" applyAlignment="1">
      <alignment horizontal="center"/>
    </xf>
    <xf numFmtId="165" fontId="52" fillId="0" borderId="3" xfId="0" applyNumberFormat="1" applyFont="1" applyBorder="1" applyAlignment="1">
      <alignment horizontal="center"/>
    </xf>
    <xf numFmtId="166" fontId="52" fillId="0" borderId="4" xfId="0" applyNumberFormat="1" applyFont="1" applyBorder="1" applyAlignment="1">
      <alignment horizontal="center"/>
    </xf>
    <xf numFmtId="0" fontId="52" fillId="0" borderId="24" xfId="0" applyFont="1" applyBorder="1" applyAlignment="1">
      <alignment horizontal="center"/>
    </xf>
    <xf numFmtId="0" fontId="52" fillId="0" borderId="3" xfId="0" applyFont="1" applyBorder="1" applyAlignment="1">
      <alignment horizontal="center"/>
    </xf>
    <xf numFmtId="4" fontId="52" fillId="0" borderId="4" xfId="0" applyNumberFormat="1" applyFont="1" applyBorder="1" applyAlignment="1">
      <alignment horizontal="center"/>
    </xf>
    <xf numFmtId="14" fontId="0" fillId="0" borderId="0" xfId="0" applyNumberFormat="1"/>
    <xf numFmtId="164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/>
    </xf>
    <xf numFmtId="167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14" fontId="0" fillId="0" borderId="5" xfId="0" applyNumberFormat="1" applyBorder="1" applyAlignment="1">
      <alignment horizontal="center"/>
    </xf>
    <xf numFmtId="4" fontId="0" fillId="0" borderId="1" xfId="65" applyNumberFormat="1" applyFont="1" applyBorder="1"/>
    <xf numFmtId="167" fontId="0" fillId="0" borderId="1" xfId="0" applyNumberFormat="1" applyBorder="1"/>
    <xf numFmtId="166" fontId="0" fillId="0" borderId="6" xfId="0" applyNumberFormat="1" applyBorder="1"/>
    <xf numFmtId="0" fontId="0" fillId="33" borderId="5" xfId="0" applyFill="1" applyBorder="1"/>
    <xf numFmtId="0" fontId="0" fillId="33" borderId="25" xfId="0" applyFill="1" applyBorder="1"/>
    <xf numFmtId="0" fontId="0" fillId="33" borderId="1" xfId="0" applyFill="1" applyBorder="1"/>
    <xf numFmtId="4" fontId="0" fillId="33" borderId="6" xfId="0" applyNumberFormat="1" applyFill="1" applyBorder="1"/>
    <xf numFmtId="164" fontId="0" fillId="0" borderId="1" xfId="105" applyNumberFormat="1" applyFont="1" applyFill="1" applyBorder="1" applyAlignment="1">
      <alignment horizontal="left"/>
    </xf>
    <xf numFmtId="49" fontId="0" fillId="0" borderId="1" xfId="105" applyNumberFormat="1" applyFont="1" applyFill="1" applyBorder="1" applyAlignment="1">
      <alignment horizontal="left"/>
    </xf>
    <xf numFmtId="3" fontId="0" fillId="0" borderId="1" xfId="105" applyNumberFormat="1" applyFont="1" applyFill="1" applyBorder="1"/>
    <xf numFmtId="167" fontId="0" fillId="0" borderId="1" xfId="105" applyNumberFormat="1" applyFont="1" applyFill="1" applyBorder="1" applyAlignment="1">
      <alignment horizontal="right"/>
    </xf>
    <xf numFmtId="4" fontId="0" fillId="0" borderId="1" xfId="105" applyNumberFormat="1" applyFont="1" applyFill="1" applyBorder="1" applyAlignment="1">
      <alignment horizontal="right"/>
    </xf>
    <xf numFmtId="0" fontId="0" fillId="0" borderId="1" xfId="105" applyFont="1" applyFill="1" applyBorder="1"/>
    <xf numFmtId="0" fontId="0" fillId="0" borderId="25" xfId="0" applyBorder="1"/>
    <xf numFmtId="4" fontId="0" fillId="0" borderId="6" xfId="0" applyNumberFormat="1" applyBorder="1"/>
    <xf numFmtId="4" fontId="0" fillId="0" borderId="0" xfId="106" applyNumberFormat="1" applyFont="1" applyFill="1" applyBorder="1" applyAlignment="1">
      <alignment horizontal="right"/>
    </xf>
    <xf numFmtId="43" fontId="46" fillId="0" borderId="0" xfId="107" applyFont="1"/>
    <xf numFmtId="14" fontId="0" fillId="0" borderId="1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4" fontId="0" fillId="0" borderId="26" xfId="65" applyNumberFormat="1" applyFont="1" applyBorder="1"/>
    <xf numFmtId="3" fontId="0" fillId="0" borderId="8" xfId="0" applyNumberFormat="1" applyBorder="1"/>
    <xf numFmtId="166" fontId="0" fillId="0" borderId="9" xfId="0" applyNumberFormat="1" applyBorder="1"/>
    <xf numFmtId="0" fontId="0" fillId="0" borderId="27" xfId="0" applyBorder="1"/>
    <xf numFmtId="4" fontId="0" fillId="0" borderId="28" xfId="0" applyNumberFormat="1" applyBorder="1"/>
    <xf numFmtId="0" fontId="0" fillId="0" borderId="2" xfId="0" applyBorder="1" applyAlignment="1">
      <alignment horizontal="center"/>
    </xf>
    <xf numFmtId="168" fontId="0" fillId="0" borderId="3" xfId="0" applyNumberFormat="1" applyBorder="1"/>
    <xf numFmtId="3" fontId="0" fillId="0" borderId="3" xfId="0" applyNumberFormat="1" applyBorder="1"/>
    <xf numFmtId="165" fontId="0" fillId="0" borderId="3" xfId="0" applyNumberFormat="1" applyBorder="1"/>
    <xf numFmtId="166" fontId="0" fillId="0" borderId="4" xfId="0" applyNumberFormat="1" applyBorder="1"/>
    <xf numFmtId="4" fontId="0" fillId="33" borderId="4" xfId="0" applyNumberFormat="1" applyFill="1" applyBorder="1"/>
    <xf numFmtId="0" fontId="0" fillId="0" borderId="5" xfId="0" applyBorder="1" applyAlignment="1">
      <alignment horizontal="center"/>
    </xf>
    <xf numFmtId="165" fontId="0" fillId="0" borderId="1" xfId="0" applyNumberFormat="1" applyBorder="1"/>
    <xf numFmtId="4" fontId="0" fillId="0" borderId="0" xfId="0" applyNumberFormat="1"/>
    <xf numFmtId="168" fontId="0" fillId="0" borderId="1" xfId="0" applyNumberFormat="1" applyBorder="1"/>
    <xf numFmtId="0" fontId="69" fillId="0" borderId="1" xfId="0" applyFont="1" applyBorder="1" applyAlignment="1">
      <alignment horizontal="right"/>
    </xf>
    <xf numFmtId="165" fontId="0" fillId="0" borderId="8" xfId="0" applyNumberFormat="1" applyBorder="1"/>
    <xf numFmtId="4" fontId="0" fillId="0" borderId="9" xfId="0" applyNumberFormat="1" applyBorder="1"/>
    <xf numFmtId="4" fontId="45" fillId="0" borderId="1" xfId="108" applyNumberFormat="1" applyBorder="1"/>
    <xf numFmtId="3" fontId="0" fillId="0" borderId="0" xfId="0" applyNumberFormat="1"/>
    <xf numFmtId="43" fontId="36" fillId="0" borderId="0" xfId="296" applyFont="1"/>
    <xf numFmtId="4" fontId="34" fillId="0" borderId="0" xfId="336" applyNumberFormat="1"/>
    <xf numFmtId="43" fontId="33" fillId="0" borderId="0" xfId="357" applyFont="1"/>
    <xf numFmtId="164" fontId="30" fillId="0" borderId="0" xfId="419" applyNumberFormat="1" applyAlignment="1">
      <alignment horizontal="left"/>
    </xf>
    <xf numFmtId="4" fontId="30" fillId="0" borderId="0" xfId="419" applyNumberFormat="1"/>
    <xf numFmtId="164" fontId="29" fillId="0" borderId="0" xfId="439" applyNumberFormat="1" applyAlignment="1">
      <alignment horizontal="left"/>
    </xf>
    <xf numFmtId="4" fontId="29" fillId="0" borderId="0" xfId="439" applyNumberFormat="1"/>
    <xf numFmtId="43" fontId="28" fillId="0" borderId="0" xfId="460" applyFont="1"/>
    <xf numFmtId="43" fontId="0" fillId="0" borderId="0" xfId="1" applyFont="1"/>
    <xf numFmtId="43" fontId="33" fillId="0" borderId="0" xfId="1" applyFont="1"/>
    <xf numFmtId="0" fontId="0" fillId="33" borderId="0" xfId="0" applyFill="1"/>
    <xf numFmtId="43" fontId="0" fillId="33" borderId="0" xfId="0" applyNumberFormat="1" applyFill="1"/>
    <xf numFmtId="4" fontId="23" fillId="0" borderId="0" xfId="562" applyNumberFormat="1"/>
    <xf numFmtId="4" fontId="20" fillId="0" borderId="0" xfId="622" applyNumberFormat="1"/>
    <xf numFmtId="164" fontId="13" fillId="0" borderId="0" xfId="764" applyNumberFormat="1" applyAlignment="1">
      <alignment horizontal="left"/>
    </xf>
    <xf numFmtId="4" fontId="13" fillId="0" borderId="0" xfId="764" applyNumberFormat="1"/>
    <xf numFmtId="164" fontId="12" fillId="0" borderId="0" xfId="784" applyNumberFormat="1" applyAlignment="1">
      <alignment horizontal="left"/>
    </xf>
    <xf numFmtId="43" fontId="12" fillId="0" borderId="0" xfId="785" applyFont="1"/>
    <xf numFmtId="4" fontId="10" fillId="0" borderId="0" xfId="826" applyNumberFormat="1"/>
    <xf numFmtId="0" fontId="70" fillId="0" borderId="0" xfId="0" applyFont="1"/>
    <xf numFmtId="167" fontId="0" fillId="0" borderId="8" xfId="0" applyNumberFormat="1" applyBorder="1"/>
    <xf numFmtId="4" fontId="0" fillId="0" borderId="8" xfId="65" applyNumberFormat="1" applyFont="1" applyBorder="1"/>
    <xf numFmtId="4" fontId="23" fillId="0" borderId="1" xfId="562" applyNumberFormat="1" applyBorder="1"/>
    <xf numFmtId="4" fontId="34" fillId="0" borderId="1" xfId="336" applyNumberFormat="1" applyBorder="1"/>
    <xf numFmtId="4" fontId="30" fillId="0" borderId="1" xfId="419" applyNumberFormat="1" applyBorder="1"/>
    <xf numFmtId="4" fontId="10" fillId="0" borderId="1" xfId="826" applyNumberFormat="1" applyBorder="1"/>
    <xf numFmtId="165" fontId="0" fillId="0" borderId="34" xfId="0" applyNumberFormat="1" applyBorder="1"/>
    <xf numFmtId="166" fontId="0" fillId="0" borderId="35" xfId="0" applyNumberFormat="1" applyBorder="1"/>
    <xf numFmtId="3" fontId="0" fillId="0" borderId="34" xfId="0" applyNumberFormat="1" applyBorder="1"/>
    <xf numFmtId="168" fontId="0" fillId="0" borderId="34" xfId="0" applyNumberFormat="1" applyBorder="1"/>
    <xf numFmtId="0" fontId="0" fillId="0" borderId="33" xfId="0" applyBorder="1" applyAlignment="1">
      <alignment horizontal="center"/>
    </xf>
    <xf numFmtId="14" fontId="0" fillId="0" borderId="25" xfId="0" applyNumberFormat="1" applyBorder="1"/>
    <xf numFmtId="0" fontId="0" fillId="0" borderId="2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2" fillId="0" borderId="21" xfId="0" applyFont="1" applyBorder="1" applyAlignment="1">
      <alignment horizontal="center" vertical="center"/>
    </xf>
    <xf numFmtId="0" fontId="52" fillId="0" borderId="22" xfId="0" applyFont="1" applyBorder="1" applyAlignment="1">
      <alignment horizontal="center" vertical="center"/>
    </xf>
    <xf numFmtId="0" fontId="52" fillId="0" borderId="23" xfId="0" applyFont="1" applyBorder="1" applyAlignment="1">
      <alignment horizontal="center" vertical="center"/>
    </xf>
    <xf numFmtId="0" fontId="0" fillId="33" borderId="3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33" borderId="7" xfId="0" applyFill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0" borderId="8" xfId="0" applyBorder="1" applyAlignment="1">
      <alignment horizontal="left"/>
    </xf>
    <xf numFmtId="0" fontId="52" fillId="0" borderId="31" xfId="0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164" fontId="1" fillId="0" borderId="0" xfId="1007" applyNumberFormat="1" applyAlignment="1">
      <alignment horizontal="left"/>
    </xf>
    <xf numFmtId="4" fontId="1" fillId="0" borderId="0" xfId="1007" applyNumberFormat="1"/>
  </cellXfs>
  <cellStyles count="1027">
    <cellStyle name="%20 - Vurgu1" xfId="19" builtinId="30" customBuiltin="1"/>
    <cellStyle name="%20 - Vurgu1 10" xfId="214" xr:uid="{21B43EF7-3474-4AB0-AFB1-C1ED4F6D558E}"/>
    <cellStyle name="%20 - Vurgu1 11" xfId="235" xr:uid="{CCAB803E-BB24-47CD-B02D-0DDE7CCB5A4C}"/>
    <cellStyle name="%20 - Vurgu1 12" xfId="256" xr:uid="{6A320646-0DB5-48DE-A9C0-5A824ED2CE87}"/>
    <cellStyle name="%20 - Vurgu1 13" xfId="277" xr:uid="{BB06D681-4CC2-4234-B55E-99DFB29FEF54}"/>
    <cellStyle name="%20 - Vurgu1 14" xfId="298" xr:uid="{73F5F5A3-69D3-49CB-987C-EAA4B64A10C3}"/>
    <cellStyle name="%20 - Vurgu1 15" xfId="318" xr:uid="{B607EE3A-A7C6-4F7E-906D-02E49F147273}"/>
    <cellStyle name="%20 - Vurgu1 16" xfId="338" xr:uid="{AE7CD4A3-74B1-413B-A2C3-B07F0499F88C}"/>
    <cellStyle name="%20 - Vurgu1 17" xfId="359" xr:uid="{761F3C15-1238-490B-8E8B-0377F07F48BD}"/>
    <cellStyle name="%20 - Vurgu1 18" xfId="380" xr:uid="{00D31FF9-6A93-4AF3-9EAE-14D84D6E0BFB}"/>
    <cellStyle name="%20 - Vurgu1 19" xfId="401" xr:uid="{9A9A9B60-1636-4AFE-840A-52AA34278336}"/>
    <cellStyle name="%20 - Vurgu1 2" xfId="47" xr:uid="{44A6328D-78F1-4258-B9CF-166D76878B79}"/>
    <cellStyle name="%20 - Vurgu1 20" xfId="421" xr:uid="{4708A408-3807-4919-9300-CA2BEAE16A4D}"/>
    <cellStyle name="%20 - Vurgu1 21" xfId="441" xr:uid="{14FDC305-DAF1-48CE-9E90-A01E15134F22}"/>
    <cellStyle name="%20 - Vurgu1 22" xfId="462" xr:uid="{15B03647-EEDC-40E5-8EA5-CBB03105F2E0}"/>
    <cellStyle name="%20 - Vurgu1 23" xfId="482" xr:uid="{808796D5-210D-47F6-85F7-B4A1BE87FD2C}"/>
    <cellStyle name="%20 - Vurgu1 24" xfId="502" xr:uid="{470822F3-D406-41C6-B8DA-A48A70EDE631}"/>
    <cellStyle name="%20 - Vurgu1 25" xfId="523" xr:uid="{44C4C469-700A-4D14-974B-7E0A68829884}"/>
    <cellStyle name="%20 - Vurgu1 26" xfId="544" xr:uid="{803D6F22-45B5-408F-8149-57409F821426}"/>
    <cellStyle name="%20 - Vurgu1 27" xfId="564" xr:uid="{32CBB3AF-0C02-4526-937C-FB6CFC35E00C}"/>
    <cellStyle name="%20 - Vurgu1 28" xfId="584" xr:uid="{60D43585-542D-4E73-B31D-46895C3020F0}"/>
    <cellStyle name="%20 - Vurgu1 29" xfId="604" xr:uid="{01F419F8-8EA7-4C74-B0B5-BF9A46043DBB}"/>
    <cellStyle name="%20 - Vurgu1 3" xfId="67" xr:uid="{0C7703B8-243A-44B3-9A79-CA730806C66F}"/>
    <cellStyle name="%20 - Vurgu1 30" xfId="624" xr:uid="{E6885F3F-5A5B-4980-A818-4AA8B304A6EC}"/>
    <cellStyle name="%20 - Vurgu1 31" xfId="644" xr:uid="{C726CF57-4CEB-4D51-A5E8-28BBEF3D6A7B}"/>
    <cellStyle name="%20 - Vurgu1 32" xfId="665" xr:uid="{7C2482F2-AB67-4562-B904-1E1EACB371C6}"/>
    <cellStyle name="%20 - Vurgu1 33" xfId="686" xr:uid="{5D798585-7AB6-439D-AB49-CE3E8519E485}"/>
    <cellStyle name="%20 - Vurgu1 34" xfId="706" xr:uid="{29BF9B32-AA73-4471-B994-783937119DC8}"/>
    <cellStyle name="%20 - Vurgu1 35" xfId="726" xr:uid="{CBACC838-118C-4552-AB5C-26309762F08D}"/>
    <cellStyle name="%20 - Vurgu1 36" xfId="746" xr:uid="{2F34EF12-DC97-4134-82C6-83B12293C6A4}"/>
    <cellStyle name="%20 - Vurgu1 37" xfId="766" xr:uid="{93579CF8-C792-403D-AFC4-AD18E67304D7}"/>
    <cellStyle name="%20 - Vurgu1 38" xfId="787" xr:uid="{0922B8C1-21EA-4401-B7A5-1E88D1E8933F}"/>
    <cellStyle name="%20 - Vurgu1 39" xfId="808" xr:uid="{8CC00A0B-53EE-42FA-A2CF-3C24E5A04272}"/>
    <cellStyle name="%20 - Vurgu1 4" xfId="87" xr:uid="{66A5D640-4F20-4669-8CD0-196176A46BE9}"/>
    <cellStyle name="%20 - Vurgu1 40" xfId="828" xr:uid="{A1BA038C-B002-4785-BEEA-ABC5CABFA332}"/>
    <cellStyle name="%20 - Vurgu1 41" xfId="848" xr:uid="{67615CAF-548B-49EA-A68B-84276CAB4C7F}"/>
    <cellStyle name="%20 - Vurgu1 42" xfId="868" xr:uid="{94FE6410-E045-411D-A41F-67B0747DE427}"/>
    <cellStyle name="%20 - Vurgu1 43" xfId="888" xr:uid="{B3D79DCE-85D6-493D-A068-51875B939BC5}"/>
    <cellStyle name="%20 - Vurgu1 44" xfId="908" xr:uid="{C4EC2766-D8C0-44A9-AF94-3C9E18E6EA1A}"/>
    <cellStyle name="%20 - Vurgu1 45" xfId="929" xr:uid="{C6D393FE-4361-4A47-B3A3-C6B4738AA4AD}"/>
    <cellStyle name="%20 - Vurgu1 46" xfId="949" xr:uid="{3D3F43C5-9679-4824-8F92-FF3D314971EF}"/>
    <cellStyle name="%20 - Vurgu1 47" xfId="969" xr:uid="{7A09FDE7-C860-429E-8BEC-B03B50EB0F3F}"/>
    <cellStyle name="%20 - Vurgu1 48" xfId="989" xr:uid="{5305F9AB-F3E8-468E-A71C-1F4BDD9B686B}"/>
    <cellStyle name="%20 - Vurgu1 49" xfId="1009" xr:uid="{069AF634-2447-46BD-9CC6-A3977C67ABA7}"/>
    <cellStyle name="%20 - Vurgu1 5" xfId="110" xr:uid="{A687C1EC-1C04-4888-9A33-ABF1DF5C1528}"/>
    <cellStyle name="%20 - Vurgu1 6" xfId="130" xr:uid="{1512BBC1-9D31-44AB-B3A0-33551AE5C394}"/>
    <cellStyle name="%20 - Vurgu1 7" xfId="151" xr:uid="{F8A50308-9AFF-43B4-8B44-B9C0BF9454B8}"/>
    <cellStyle name="%20 - Vurgu1 8" xfId="172" xr:uid="{32E83CB1-E2B6-433A-95A0-DD32B7FC4BB1}"/>
    <cellStyle name="%20 - Vurgu1 9" xfId="193" xr:uid="{054FCF59-1BC0-4D29-9242-71E680213812}"/>
    <cellStyle name="%20 - Vurgu2" xfId="23" builtinId="34" customBuiltin="1"/>
    <cellStyle name="%20 - Vurgu2 10" xfId="217" xr:uid="{DE0E616D-8DCC-4894-A7FD-8FAAD314F24C}"/>
    <cellStyle name="%20 - Vurgu2 11" xfId="238" xr:uid="{FA818CF3-E88D-4D48-9381-709ABFE8CDF1}"/>
    <cellStyle name="%20 - Vurgu2 12" xfId="259" xr:uid="{E86BBE65-B4C3-4A2F-B652-88D403A67075}"/>
    <cellStyle name="%20 - Vurgu2 13" xfId="280" xr:uid="{82793BD0-86F9-4557-A205-62B1076A7DE4}"/>
    <cellStyle name="%20 - Vurgu2 14" xfId="301" xr:uid="{4D6B4476-F681-43D1-8A4A-96A937DAB2C9}"/>
    <cellStyle name="%20 - Vurgu2 15" xfId="321" xr:uid="{3DBEE624-25E5-4BA2-ABB0-94DC7F4C3882}"/>
    <cellStyle name="%20 - Vurgu2 16" xfId="341" xr:uid="{DFB948CF-E58C-45C6-AD5D-3936AC0B7B11}"/>
    <cellStyle name="%20 - Vurgu2 17" xfId="362" xr:uid="{025C683F-6EFB-45CB-BD2A-E4542FAF9D4E}"/>
    <cellStyle name="%20 - Vurgu2 18" xfId="383" xr:uid="{A0B46CB6-3355-4D06-8DBF-CB160DB094F4}"/>
    <cellStyle name="%20 - Vurgu2 19" xfId="404" xr:uid="{621DDBE5-2A4C-4E8E-8878-779D944FF2DC}"/>
    <cellStyle name="%20 - Vurgu2 2" xfId="50" xr:uid="{9147377D-92B7-4054-95E2-504556A2AA86}"/>
    <cellStyle name="%20 - Vurgu2 20" xfId="424" xr:uid="{2670E7F4-58A1-4C29-A2EB-7754400E2989}"/>
    <cellStyle name="%20 - Vurgu2 21" xfId="444" xr:uid="{670E6482-2885-4764-9DCD-B275312120D6}"/>
    <cellStyle name="%20 - Vurgu2 22" xfId="465" xr:uid="{5E3E4683-B451-4CA1-8A33-24F12E19C649}"/>
    <cellStyle name="%20 - Vurgu2 23" xfId="485" xr:uid="{484D8B70-4E61-4CD0-ADCE-BDDCBCF4B66C}"/>
    <cellStyle name="%20 - Vurgu2 24" xfId="505" xr:uid="{8CE7A356-28CF-4A99-91A1-CBB112020C27}"/>
    <cellStyle name="%20 - Vurgu2 25" xfId="526" xr:uid="{C095747E-E9D4-4B73-8506-43AA9174DA2B}"/>
    <cellStyle name="%20 - Vurgu2 26" xfId="547" xr:uid="{49A11919-121A-4CF9-86BE-9D437700AA85}"/>
    <cellStyle name="%20 - Vurgu2 27" xfId="567" xr:uid="{E3479155-A324-4268-962B-D1A306372AD2}"/>
    <cellStyle name="%20 - Vurgu2 28" xfId="587" xr:uid="{D6C029B7-8106-428E-AB3E-1DCD7A80BED0}"/>
    <cellStyle name="%20 - Vurgu2 29" xfId="607" xr:uid="{D566F30C-BF21-4F29-92A3-6DDF63EA45E5}"/>
    <cellStyle name="%20 - Vurgu2 3" xfId="70" xr:uid="{29F97FB7-1E61-48A5-9366-3D136E5E50F2}"/>
    <cellStyle name="%20 - Vurgu2 30" xfId="627" xr:uid="{6282BA12-98C1-4283-BD99-03D0948BCACF}"/>
    <cellStyle name="%20 - Vurgu2 31" xfId="647" xr:uid="{45258D8C-D4AE-4BB1-A57D-AD200FB3025A}"/>
    <cellStyle name="%20 - Vurgu2 32" xfId="668" xr:uid="{8076FBDB-B92D-43AC-B948-38CA45CBF7A1}"/>
    <cellStyle name="%20 - Vurgu2 33" xfId="689" xr:uid="{EFB051DF-A842-45FF-A5AE-5105DE8DE349}"/>
    <cellStyle name="%20 - Vurgu2 34" xfId="709" xr:uid="{7C536C01-FE70-4FED-8495-E601C0C0F211}"/>
    <cellStyle name="%20 - Vurgu2 35" xfId="729" xr:uid="{19F70D53-E3C6-494E-9EED-91911AC89082}"/>
    <cellStyle name="%20 - Vurgu2 36" xfId="749" xr:uid="{10F48109-D90A-4A62-BBD6-196F2C61E5AF}"/>
    <cellStyle name="%20 - Vurgu2 37" xfId="769" xr:uid="{F2800041-7E4F-4049-B187-40B9DCFD6968}"/>
    <cellStyle name="%20 - Vurgu2 38" xfId="790" xr:uid="{BC169B23-5FCE-4A12-BE7C-182CC1ACEDEE}"/>
    <cellStyle name="%20 - Vurgu2 39" xfId="811" xr:uid="{AC660692-FFF3-498B-84A2-4B7E39108D79}"/>
    <cellStyle name="%20 - Vurgu2 4" xfId="90" xr:uid="{26DA30CE-9D6E-4B7A-8439-AA7DB243E99F}"/>
    <cellStyle name="%20 - Vurgu2 40" xfId="831" xr:uid="{0330A497-40D1-43D5-80EE-8D37F9A6D8A9}"/>
    <cellStyle name="%20 - Vurgu2 41" xfId="851" xr:uid="{8326F083-7F8C-4ED6-B2ED-CB18A6E06858}"/>
    <cellStyle name="%20 - Vurgu2 42" xfId="871" xr:uid="{68898D99-32C8-4360-A96C-C6722DDB3C58}"/>
    <cellStyle name="%20 - Vurgu2 43" xfId="891" xr:uid="{78ED304A-716A-4E09-B47F-E9C7922A921B}"/>
    <cellStyle name="%20 - Vurgu2 44" xfId="911" xr:uid="{C16CC485-7390-419E-A711-9D3E5FE5375D}"/>
    <cellStyle name="%20 - Vurgu2 45" xfId="932" xr:uid="{09C4B7AB-4888-43BD-BFAA-C592E78827C8}"/>
    <cellStyle name="%20 - Vurgu2 46" xfId="952" xr:uid="{C5D3B1C1-2BCD-4912-9F37-A9048BE8C373}"/>
    <cellStyle name="%20 - Vurgu2 47" xfId="972" xr:uid="{B75D4EA9-EFD7-46BE-B246-574095B19299}"/>
    <cellStyle name="%20 - Vurgu2 48" xfId="992" xr:uid="{FACD9F14-E422-41A6-AFA7-BE48A4A7DE37}"/>
    <cellStyle name="%20 - Vurgu2 49" xfId="1012" xr:uid="{09C5424A-C5D7-423C-AFBA-E72B96AA62C5}"/>
    <cellStyle name="%20 - Vurgu2 5" xfId="113" xr:uid="{38970E3E-0C00-41E7-A9E0-75BF06B11476}"/>
    <cellStyle name="%20 - Vurgu2 6" xfId="133" xr:uid="{E401B100-D5BB-4A7A-A76F-09FC7D57F09F}"/>
    <cellStyle name="%20 - Vurgu2 7" xfId="154" xr:uid="{1DFF6181-C1BD-4D6F-9C1F-30139362DAF8}"/>
    <cellStyle name="%20 - Vurgu2 8" xfId="175" xr:uid="{D621A632-784A-414D-9387-F6DB930988EE}"/>
    <cellStyle name="%20 - Vurgu2 9" xfId="196" xr:uid="{E8179E62-B9FF-475D-AC39-B3892693F461}"/>
    <cellStyle name="%20 - Vurgu3" xfId="27" builtinId="38" customBuiltin="1"/>
    <cellStyle name="%20 - Vurgu3 10" xfId="220" xr:uid="{12CDE7F9-BD78-4107-80F4-92B0BBE32240}"/>
    <cellStyle name="%20 - Vurgu3 11" xfId="241" xr:uid="{7E9ACC0A-165F-4A82-B61A-265DCB15C5F8}"/>
    <cellStyle name="%20 - Vurgu3 12" xfId="262" xr:uid="{B8C42375-DE45-4D2E-8D0C-576AC9AC417F}"/>
    <cellStyle name="%20 - Vurgu3 13" xfId="283" xr:uid="{EAEB73C5-4F88-4223-89B5-004352283D53}"/>
    <cellStyle name="%20 - Vurgu3 14" xfId="304" xr:uid="{E2C84D69-9315-48F1-A40A-15E7F927B1D2}"/>
    <cellStyle name="%20 - Vurgu3 15" xfId="324" xr:uid="{C9E9B902-03A2-4849-A139-F141889A66B9}"/>
    <cellStyle name="%20 - Vurgu3 16" xfId="344" xr:uid="{ECF07D65-456F-44A2-B94C-E885F565AE08}"/>
    <cellStyle name="%20 - Vurgu3 17" xfId="365" xr:uid="{50BBA42F-1C64-4900-9D7E-5E757E42D559}"/>
    <cellStyle name="%20 - Vurgu3 18" xfId="386" xr:uid="{DAA6F7D7-9E89-42E8-B825-6CABCDBB10A6}"/>
    <cellStyle name="%20 - Vurgu3 19" xfId="407" xr:uid="{0140A33D-D2FB-4CCD-A816-3A1E30451BFB}"/>
    <cellStyle name="%20 - Vurgu3 2" xfId="53" xr:uid="{76172AAE-70F7-4055-B45C-96BC201A6CB8}"/>
    <cellStyle name="%20 - Vurgu3 20" xfId="427" xr:uid="{ADA6E5EC-3DD3-4D25-AEA5-4979FA942E90}"/>
    <cellStyle name="%20 - Vurgu3 21" xfId="447" xr:uid="{6391E1F4-7B3E-463B-8DD9-5974A1B5DC72}"/>
    <cellStyle name="%20 - Vurgu3 22" xfId="468" xr:uid="{A86ED5C6-6A2A-44CB-B01E-809BF630E674}"/>
    <cellStyle name="%20 - Vurgu3 23" xfId="488" xr:uid="{8981BE90-9350-495B-918E-F9D3215A940C}"/>
    <cellStyle name="%20 - Vurgu3 24" xfId="508" xr:uid="{0FB0AD38-7456-4390-B1F6-13EBC964014C}"/>
    <cellStyle name="%20 - Vurgu3 25" xfId="529" xr:uid="{8579F034-DDBE-44DC-A119-61EAA7561E0E}"/>
    <cellStyle name="%20 - Vurgu3 26" xfId="550" xr:uid="{6FC730EE-79CB-4D68-B790-9CF71A1B01D0}"/>
    <cellStyle name="%20 - Vurgu3 27" xfId="570" xr:uid="{E63F809B-74E7-4583-A114-F7900C575B88}"/>
    <cellStyle name="%20 - Vurgu3 28" xfId="590" xr:uid="{6C01A553-7BAD-418E-9717-A18BA01421CA}"/>
    <cellStyle name="%20 - Vurgu3 29" xfId="610" xr:uid="{31758D89-B707-4301-BF94-5C61011BBC85}"/>
    <cellStyle name="%20 - Vurgu3 3" xfId="73" xr:uid="{4B0972EC-648F-4011-AC66-B168EAB1963E}"/>
    <cellStyle name="%20 - Vurgu3 30" xfId="630" xr:uid="{0EAC9F2A-95A4-4553-9186-2B71D8B43F37}"/>
    <cellStyle name="%20 - Vurgu3 31" xfId="650" xr:uid="{3C568DE3-3E66-416F-AB17-1E1BEA88138D}"/>
    <cellStyle name="%20 - Vurgu3 32" xfId="671" xr:uid="{B622B450-F0A8-4E4F-8653-4E766535FB58}"/>
    <cellStyle name="%20 - Vurgu3 33" xfId="692" xr:uid="{AA56622E-68C4-4FC8-86F9-4F460664646B}"/>
    <cellStyle name="%20 - Vurgu3 34" xfId="712" xr:uid="{F6ECA746-C297-4CC1-9EA0-0F7542BA1F10}"/>
    <cellStyle name="%20 - Vurgu3 35" xfId="732" xr:uid="{CD7E26ED-C4BD-4328-A1D7-F928633166EF}"/>
    <cellStyle name="%20 - Vurgu3 36" xfId="752" xr:uid="{36112BBA-3841-4EA7-ACD4-4F7B3C9803A3}"/>
    <cellStyle name="%20 - Vurgu3 37" xfId="772" xr:uid="{93BC6AC0-A8D8-42C2-A14C-5461E5F1DF50}"/>
    <cellStyle name="%20 - Vurgu3 38" xfId="793" xr:uid="{7CE2C475-4158-42E0-848D-9CDF84179ACB}"/>
    <cellStyle name="%20 - Vurgu3 39" xfId="814" xr:uid="{173D93B6-F1FE-4129-9880-9021B9771264}"/>
    <cellStyle name="%20 - Vurgu3 4" xfId="93" xr:uid="{E8FCCCB1-EF91-4BF6-B564-131ABEAE8993}"/>
    <cellStyle name="%20 - Vurgu3 40" xfId="834" xr:uid="{1E17DAC6-E4B0-45A3-90B2-3C41EDAFDB2D}"/>
    <cellStyle name="%20 - Vurgu3 41" xfId="854" xr:uid="{C6C9AAD8-1A7F-4E02-A5A5-398410FD3278}"/>
    <cellStyle name="%20 - Vurgu3 42" xfId="874" xr:uid="{63B5D58D-A6AE-42C6-B369-4337FA6A097D}"/>
    <cellStyle name="%20 - Vurgu3 43" xfId="894" xr:uid="{A6E92483-4FA3-4B5B-9487-1BA43DB22FCD}"/>
    <cellStyle name="%20 - Vurgu3 44" xfId="914" xr:uid="{A8C355FF-82FA-4367-B2F7-548DDEF9B01D}"/>
    <cellStyle name="%20 - Vurgu3 45" xfId="935" xr:uid="{348BD02B-CD59-466B-9B42-00CEDC27FA54}"/>
    <cellStyle name="%20 - Vurgu3 46" xfId="955" xr:uid="{94BFB36D-66B1-4A4B-8C6E-B31614D9F6DB}"/>
    <cellStyle name="%20 - Vurgu3 47" xfId="975" xr:uid="{7C1D08B4-06E9-4F60-AFBF-B64122182782}"/>
    <cellStyle name="%20 - Vurgu3 48" xfId="995" xr:uid="{A59324AD-69FB-4D0B-A94C-FB536F1A65F4}"/>
    <cellStyle name="%20 - Vurgu3 49" xfId="1015" xr:uid="{8BD7C406-3AC9-4560-B2AA-4009EBA18343}"/>
    <cellStyle name="%20 - Vurgu3 5" xfId="116" xr:uid="{CE5FD404-BAFC-4010-AF8C-A9E86B0140CA}"/>
    <cellStyle name="%20 - Vurgu3 6" xfId="136" xr:uid="{DB9EBF3E-1238-45DB-95D6-2665CCC49E4C}"/>
    <cellStyle name="%20 - Vurgu3 7" xfId="157" xr:uid="{BD735366-FF7E-45EF-8189-5F22E9D83089}"/>
    <cellStyle name="%20 - Vurgu3 8" xfId="178" xr:uid="{1E30DA94-9F26-470F-88DE-5D6C30381CB5}"/>
    <cellStyle name="%20 - Vurgu3 9" xfId="199" xr:uid="{5214E263-E5AC-42DA-B443-2077611164F4}"/>
    <cellStyle name="%20 - Vurgu4" xfId="31" builtinId="42" customBuiltin="1"/>
    <cellStyle name="%20 - Vurgu4 10" xfId="223" xr:uid="{4E50B582-9A65-4B71-B316-20A4B7F69685}"/>
    <cellStyle name="%20 - Vurgu4 11" xfId="244" xr:uid="{99D49965-A0C6-4067-AB8B-F0D40C8A7A28}"/>
    <cellStyle name="%20 - Vurgu4 12" xfId="265" xr:uid="{1D3FB4CE-AE33-4624-B03A-79433C80A53F}"/>
    <cellStyle name="%20 - Vurgu4 13" xfId="286" xr:uid="{4DEED19A-29F7-4A1E-836A-C9EB8701CD99}"/>
    <cellStyle name="%20 - Vurgu4 14" xfId="307" xr:uid="{2A483DC0-FCD8-4B73-8666-6CB7ABCDBDB0}"/>
    <cellStyle name="%20 - Vurgu4 15" xfId="327" xr:uid="{E880E5AB-8FBF-4C1A-9F02-0A81A9E66199}"/>
    <cellStyle name="%20 - Vurgu4 16" xfId="347" xr:uid="{20833461-BE77-4857-A22A-BA80C976EF2E}"/>
    <cellStyle name="%20 - Vurgu4 17" xfId="368" xr:uid="{BB250C58-5C2D-4AAB-A57B-9DE6CF1566E5}"/>
    <cellStyle name="%20 - Vurgu4 18" xfId="389" xr:uid="{2A2C2483-1043-43A6-ADE4-570D11B38D42}"/>
    <cellStyle name="%20 - Vurgu4 19" xfId="410" xr:uid="{86E2E1D4-3272-428F-AD12-26579C27496A}"/>
    <cellStyle name="%20 - Vurgu4 2" xfId="56" xr:uid="{A9C175A5-1590-4DD7-B63D-96EBABAD784F}"/>
    <cellStyle name="%20 - Vurgu4 20" xfId="430" xr:uid="{D7365614-1C79-4CFF-88C2-EA956834D2FD}"/>
    <cellStyle name="%20 - Vurgu4 21" xfId="450" xr:uid="{268C2A6A-E450-4680-9EEE-AB0477553FD8}"/>
    <cellStyle name="%20 - Vurgu4 22" xfId="471" xr:uid="{AD415955-D476-4FC0-859C-98573F326293}"/>
    <cellStyle name="%20 - Vurgu4 23" xfId="491" xr:uid="{3BF65AEC-0C87-4B48-A476-69A8775A9AA0}"/>
    <cellStyle name="%20 - Vurgu4 24" xfId="511" xr:uid="{CABD4D23-67EB-48B2-8F44-6D50F9021BA4}"/>
    <cellStyle name="%20 - Vurgu4 25" xfId="532" xr:uid="{B91FC754-8EB0-4BE5-A7F6-E61E9841109F}"/>
    <cellStyle name="%20 - Vurgu4 26" xfId="553" xr:uid="{6C4C4830-B7D1-420F-B690-6FC8DBC3A444}"/>
    <cellStyle name="%20 - Vurgu4 27" xfId="573" xr:uid="{D5FD8190-B57E-4699-B4EF-57C6ACA41E7B}"/>
    <cellStyle name="%20 - Vurgu4 28" xfId="593" xr:uid="{E0F022E2-6902-487E-8D30-C5D329F8FACC}"/>
    <cellStyle name="%20 - Vurgu4 29" xfId="613" xr:uid="{4DF1A06E-3A91-47CD-B580-69F12F9A26FF}"/>
    <cellStyle name="%20 - Vurgu4 3" xfId="76" xr:uid="{4B853F59-2A3D-4621-B419-A264F9DB90BE}"/>
    <cellStyle name="%20 - Vurgu4 30" xfId="633" xr:uid="{681A03B6-413F-423C-BEBA-4C49C59C0BE4}"/>
    <cellStyle name="%20 - Vurgu4 31" xfId="653" xr:uid="{6D4B346E-4098-4A44-A131-9772B9EFEEF0}"/>
    <cellStyle name="%20 - Vurgu4 32" xfId="674" xr:uid="{74E41106-E1AD-42C0-BE12-AD6E73E219BF}"/>
    <cellStyle name="%20 - Vurgu4 33" xfId="695" xr:uid="{72F18F29-6493-455C-B616-942E3ADF42BB}"/>
    <cellStyle name="%20 - Vurgu4 34" xfId="715" xr:uid="{AC35B7CE-1840-4062-81BE-1190659CA8E5}"/>
    <cellStyle name="%20 - Vurgu4 35" xfId="735" xr:uid="{7C389437-546C-4882-9B53-7DD0CED0BD61}"/>
    <cellStyle name="%20 - Vurgu4 36" xfId="755" xr:uid="{B82D502F-9283-4494-843B-13FEBC7D4CB2}"/>
    <cellStyle name="%20 - Vurgu4 37" xfId="775" xr:uid="{BF9068E5-2239-4478-831B-40FD9F41CBDE}"/>
    <cellStyle name="%20 - Vurgu4 38" xfId="796" xr:uid="{6F8438C1-26DD-4EC3-9C98-E1CF73765A39}"/>
    <cellStyle name="%20 - Vurgu4 39" xfId="817" xr:uid="{5E1568DF-DB7E-475A-9DA1-0DD7EF7BB231}"/>
    <cellStyle name="%20 - Vurgu4 4" xfId="96" xr:uid="{701453E7-9159-43EF-80FB-F6F80CF7607A}"/>
    <cellStyle name="%20 - Vurgu4 40" xfId="837" xr:uid="{33526BB0-C353-499B-9508-8473B18166F5}"/>
    <cellStyle name="%20 - Vurgu4 41" xfId="857" xr:uid="{54DC1577-1A3D-4001-AB3B-6D74DE6B33C3}"/>
    <cellStyle name="%20 - Vurgu4 42" xfId="877" xr:uid="{AE26FACD-CD63-4D4A-A2BA-18023E54A417}"/>
    <cellStyle name="%20 - Vurgu4 43" xfId="897" xr:uid="{74308C81-EBA5-48BA-8AC3-6B92EEA1B118}"/>
    <cellStyle name="%20 - Vurgu4 44" xfId="917" xr:uid="{D6E6ECA3-2C60-4C75-9622-2C24337C6D60}"/>
    <cellStyle name="%20 - Vurgu4 45" xfId="938" xr:uid="{939B0880-445D-4532-A2E7-15BBD7894A23}"/>
    <cellStyle name="%20 - Vurgu4 46" xfId="958" xr:uid="{3D53A079-0F71-4356-9855-1C5CC995D925}"/>
    <cellStyle name="%20 - Vurgu4 47" xfId="978" xr:uid="{B9AF4E69-8D84-4912-A035-70E75E3A7339}"/>
    <cellStyle name="%20 - Vurgu4 48" xfId="998" xr:uid="{1AF02BD7-8CC2-43F4-BE8A-DFB174561A1D}"/>
    <cellStyle name="%20 - Vurgu4 49" xfId="1018" xr:uid="{BB63C110-161D-43CF-AF11-94B4993883E3}"/>
    <cellStyle name="%20 - Vurgu4 5" xfId="119" xr:uid="{EBEFCD3F-A8E9-4AEC-93E0-BBD9D9A0D3A5}"/>
    <cellStyle name="%20 - Vurgu4 6" xfId="139" xr:uid="{72EF6675-82AD-4A81-BEC9-897702594A1B}"/>
    <cellStyle name="%20 - Vurgu4 7" xfId="160" xr:uid="{6759249A-92A9-4D11-9E48-230A0C0E5F33}"/>
    <cellStyle name="%20 - Vurgu4 8" xfId="181" xr:uid="{B98B185E-E2AA-4569-BBA3-95A0A89D71B1}"/>
    <cellStyle name="%20 - Vurgu4 9" xfId="202" xr:uid="{D23340E9-1485-46C8-A22B-3DFC15E2DDDB}"/>
    <cellStyle name="%20 - Vurgu5" xfId="35" builtinId="46" customBuiltin="1"/>
    <cellStyle name="%20 - Vurgu5 10" xfId="226" xr:uid="{33F92852-7BD1-4E25-967F-5A8742D9DB44}"/>
    <cellStyle name="%20 - Vurgu5 11" xfId="247" xr:uid="{6264FC7C-65D5-4433-8D25-0EF2B48E05E4}"/>
    <cellStyle name="%20 - Vurgu5 12" xfId="268" xr:uid="{B9CA47DF-CCBB-4226-9E22-9FE0D5D3FAA6}"/>
    <cellStyle name="%20 - Vurgu5 13" xfId="289" xr:uid="{F0607D90-5BF9-4E78-92A3-1DE9E7984332}"/>
    <cellStyle name="%20 - Vurgu5 14" xfId="310" xr:uid="{857C6AE7-7FBA-4D69-9F50-0C7E938AFE03}"/>
    <cellStyle name="%20 - Vurgu5 15" xfId="330" xr:uid="{1573EDC7-20B2-4179-BBA9-5B6D8217CD57}"/>
    <cellStyle name="%20 - Vurgu5 16" xfId="350" xr:uid="{42C9457C-BD3E-4821-91EE-C28D210B300F}"/>
    <cellStyle name="%20 - Vurgu5 17" xfId="371" xr:uid="{18C535FB-6F73-4562-9120-1A94C8B9E733}"/>
    <cellStyle name="%20 - Vurgu5 18" xfId="392" xr:uid="{0B78E5AC-3574-42C8-A61B-F676F64D4C5E}"/>
    <cellStyle name="%20 - Vurgu5 19" xfId="413" xr:uid="{FF4378AD-2BFD-4C6E-9B50-293FBBEF046D}"/>
    <cellStyle name="%20 - Vurgu5 2" xfId="59" xr:uid="{8A62C9D6-30B2-46DF-A446-DAA07FD7AEE1}"/>
    <cellStyle name="%20 - Vurgu5 20" xfId="433" xr:uid="{BE1CF3AD-5285-4E7C-A898-16839EB1EEF2}"/>
    <cellStyle name="%20 - Vurgu5 21" xfId="453" xr:uid="{E11E1CEA-0ED2-4D52-9B75-A697A01DD03B}"/>
    <cellStyle name="%20 - Vurgu5 22" xfId="474" xr:uid="{5459B437-289D-4775-A27F-2E7632C88343}"/>
    <cellStyle name="%20 - Vurgu5 23" xfId="494" xr:uid="{E3A6BF7B-CBED-4B1D-A650-DCA566F96521}"/>
    <cellStyle name="%20 - Vurgu5 24" xfId="514" xr:uid="{4327FA23-67C4-4970-BCBB-C610FDEEF955}"/>
    <cellStyle name="%20 - Vurgu5 25" xfId="535" xr:uid="{D338BB26-0B55-43CC-BF22-F3D77E88591E}"/>
    <cellStyle name="%20 - Vurgu5 26" xfId="556" xr:uid="{FA9F4541-0153-40F3-9A7D-11769CA36654}"/>
    <cellStyle name="%20 - Vurgu5 27" xfId="576" xr:uid="{9CBC68A8-01B0-4196-9F5E-280BE4B1ECEF}"/>
    <cellStyle name="%20 - Vurgu5 28" xfId="596" xr:uid="{85824495-29AF-4D14-B623-ED4EFE203AE0}"/>
    <cellStyle name="%20 - Vurgu5 29" xfId="616" xr:uid="{581885D8-E83C-4D27-94F8-891C3C4B791D}"/>
    <cellStyle name="%20 - Vurgu5 3" xfId="79" xr:uid="{AE378461-87C2-4F74-B699-BADF76F18C35}"/>
    <cellStyle name="%20 - Vurgu5 30" xfId="636" xr:uid="{71D84FDC-3A1C-463B-A91C-A2AB2B711028}"/>
    <cellStyle name="%20 - Vurgu5 31" xfId="656" xr:uid="{BF9DFC19-0AC2-4306-B151-C616AB157502}"/>
    <cellStyle name="%20 - Vurgu5 32" xfId="677" xr:uid="{20B949B5-F0CB-4DAA-BEE9-51134F4E43A6}"/>
    <cellStyle name="%20 - Vurgu5 33" xfId="698" xr:uid="{8C1BB0F7-03E0-46EF-87DD-AB91C7793DA8}"/>
    <cellStyle name="%20 - Vurgu5 34" xfId="718" xr:uid="{CEAE7E73-D76D-489A-96E8-DCBD31897688}"/>
    <cellStyle name="%20 - Vurgu5 35" xfId="738" xr:uid="{4EEB01E5-FF84-480B-8BDB-9DB1D7C819B8}"/>
    <cellStyle name="%20 - Vurgu5 36" xfId="758" xr:uid="{881877ED-9BA3-4A93-8693-5392E7A7B3A1}"/>
    <cellStyle name="%20 - Vurgu5 37" xfId="778" xr:uid="{BAA8A512-A3C4-4A38-BFFC-32F340DF6AE3}"/>
    <cellStyle name="%20 - Vurgu5 38" xfId="799" xr:uid="{68DCEEE4-E4C2-4734-BBAE-B6C127BC2102}"/>
    <cellStyle name="%20 - Vurgu5 39" xfId="820" xr:uid="{85F9855A-8514-4012-B91B-FE2F18D4FAD0}"/>
    <cellStyle name="%20 - Vurgu5 4" xfId="99" xr:uid="{A7CDA329-8A3B-4C3F-B4F8-1BCF9299EB45}"/>
    <cellStyle name="%20 - Vurgu5 40" xfId="840" xr:uid="{84073366-8B6C-47CF-9EDF-5FD8F7447276}"/>
    <cellStyle name="%20 - Vurgu5 41" xfId="860" xr:uid="{96DD7EAA-B2A0-4C03-9003-69C2D0C047D9}"/>
    <cellStyle name="%20 - Vurgu5 42" xfId="880" xr:uid="{478D042A-D4D5-4073-AD2D-430AD2559B11}"/>
    <cellStyle name="%20 - Vurgu5 43" xfId="900" xr:uid="{7B1FE16C-C4C6-408A-B473-17D4116F2913}"/>
    <cellStyle name="%20 - Vurgu5 44" xfId="920" xr:uid="{8402218C-7D90-461F-9D96-DC0F85B701BB}"/>
    <cellStyle name="%20 - Vurgu5 45" xfId="941" xr:uid="{22AE1DA8-2B07-4029-9C27-5740B33633B9}"/>
    <cellStyle name="%20 - Vurgu5 46" xfId="961" xr:uid="{4CEF4402-D70F-40B3-96EF-37DFBD3B2BA9}"/>
    <cellStyle name="%20 - Vurgu5 47" xfId="981" xr:uid="{F48AC813-E902-4F0F-9C64-B3995BC835F8}"/>
    <cellStyle name="%20 - Vurgu5 48" xfId="1001" xr:uid="{008C628C-854A-4E6D-A050-30CF774FBD7D}"/>
    <cellStyle name="%20 - Vurgu5 49" xfId="1021" xr:uid="{79A7FBED-28D1-4603-8B85-676EE5AE3FD6}"/>
    <cellStyle name="%20 - Vurgu5 5" xfId="122" xr:uid="{0619438E-238C-470A-8C34-4B1ED6980243}"/>
    <cellStyle name="%20 - Vurgu5 6" xfId="142" xr:uid="{C41D4146-33B4-4AB6-9E81-9CC9CB497A31}"/>
    <cellStyle name="%20 - Vurgu5 7" xfId="163" xr:uid="{22AF1758-23C8-4C7A-83B9-D2EFA9E228EC}"/>
    <cellStyle name="%20 - Vurgu5 8" xfId="184" xr:uid="{48CF647A-ACFB-47B0-8280-6B185ACAF1D2}"/>
    <cellStyle name="%20 - Vurgu5 9" xfId="205" xr:uid="{B4823EEB-03DE-4090-8146-EE7AB1309DD9}"/>
    <cellStyle name="%20 - Vurgu6" xfId="39" builtinId="50" customBuiltin="1"/>
    <cellStyle name="%20 - Vurgu6 10" xfId="229" xr:uid="{D1E752EA-22EE-42E9-BD6D-81BC46AE11F8}"/>
    <cellStyle name="%20 - Vurgu6 11" xfId="250" xr:uid="{7B80C7FD-A1D9-41A1-8C55-FF1EF0A69196}"/>
    <cellStyle name="%20 - Vurgu6 12" xfId="271" xr:uid="{72E1ED69-C84F-4552-BA51-5EF846F77C97}"/>
    <cellStyle name="%20 - Vurgu6 13" xfId="292" xr:uid="{7881F669-4AF7-438B-901B-D7298243EB79}"/>
    <cellStyle name="%20 - Vurgu6 14" xfId="313" xr:uid="{F8641AB6-746F-4BD3-AEE3-D291D9671C18}"/>
    <cellStyle name="%20 - Vurgu6 15" xfId="333" xr:uid="{3A3CD9A0-28A1-4742-9BD9-D33E761F8DED}"/>
    <cellStyle name="%20 - Vurgu6 16" xfId="353" xr:uid="{DD2775CF-D017-4214-B28E-6AEF7C438647}"/>
    <cellStyle name="%20 - Vurgu6 17" xfId="374" xr:uid="{1120DE75-CF4B-4770-A1F3-04FDBF1021D4}"/>
    <cellStyle name="%20 - Vurgu6 18" xfId="395" xr:uid="{C1291EDD-E24D-41C4-850A-3EC08338D4E7}"/>
    <cellStyle name="%20 - Vurgu6 19" xfId="416" xr:uid="{30196FEB-51AC-4F03-8031-0E96FEBA5AEA}"/>
    <cellStyle name="%20 - Vurgu6 2" xfId="62" xr:uid="{558CFE8E-4FF9-42A4-AB1B-D887AD248221}"/>
    <cellStyle name="%20 - Vurgu6 20" xfId="436" xr:uid="{A9BC22B9-5A19-4571-940C-49B456FFB3D1}"/>
    <cellStyle name="%20 - Vurgu6 21" xfId="456" xr:uid="{EC62790D-E101-48C1-B6FB-1C4EB0D445A1}"/>
    <cellStyle name="%20 - Vurgu6 22" xfId="477" xr:uid="{D92BFC32-941F-4579-8498-CDB5FB078CAB}"/>
    <cellStyle name="%20 - Vurgu6 23" xfId="497" xr:uid="{2B8E1429-E5B8-43BF-A2EF-5221B15C1127}"/>
    <cellStyle name="%20 - Vurgu6 24" xfId="517" xr:uid="{A01D2ADE-BBC0-497E-8092-3429CC9E3790}"/>
    <cellStyle name="%20 - Vurgu6 25" xfId="538" xr:uid="{9506DECF-C5F2-4D19-8D23-CF9AF92B2095}"/>
    <cellStyle name="%20 - Vurgu6 26" xfId="559" xr:uid="{1CB2C1D0-650A-4AF3-ACF3-74C3ACB68D65}"/>
    <cellStyle name="%20 - Vurgu6 27" xfId="579" xr:uid="{990A3BFB-8708-4457-9DAD-DDCFA5A905DD}"/>
    <cellStyle name="%20 - Vurgu6 28" xfId="599" xr:uid="{7B907925-CCAA-4099-BC7C-18BCA6D7A741}"/>
    <cellStyle name="%20 - Vurgu6 29" xfId="619" xr:uid="{D0784DD0-E0B5-4509-A2C3-F1F7C5AA1221}"/>
    <cellStyle name="%20 - Vurgu6 3" xfId="82" xr:uid="{7639AA02-B94A-40F0-A803-C38F54024FE5}"/>
    <cellStyle name="%20 - Vurgu6 30" xfId="639" xr:uid="{DCB1772A-16AD-4241-BF9B-3C96C08090E1}"/>
    <cellStyle name="%20 - Vurgu6 31" xfId="659" xr:uid="{6DE2BAA2-CC78-4655-9ED3-D13FE12F9189}"/>
    <cellStyle name="%20 - Vurgu6 32" xfId="680" xr:uid="{485FDE05-74EA-4813-A417-36C81D108E2A}"/>
    <cellStyle name="%20 - Vurgu6 33" xfId="701" xr:uid="{B435EF9F-CC77-460E-92B7-1C00D2DD1272}"/>
    <cellStyle name="%20 - Vurgu6 34" xfId="721" xr:uid="{318F7F68-581A-4357-9DCE-309001FEB963}"/>
    <cellStyle name="%20 - Vurgu6 35" xfId="741" xr:uid="{3486F87B-CAC3-4C1F-A983-2AF6BB9BE2A2}"/>
    <cellStyle name="%20 - Vurgu6 36" xfId="761" xr:uid="{6E7D0B36-48E9-45C5-AA94-2CCD05E933E1}"/>
    <cellStyle name="%20 - Vurgu6 37" xfId="781" xr:uid="{0F5FB110-9823-4CA7-838F-BCB93AACF22C}"/>
    <cellStyle name="%20 - Vurgu6 38" xfId="802" xr:uid="{3D201F3B-5D4F-4BE7-96F4-EAD57C4CB6D4}"/>
    <cellStyle name="%20 - Vurgu6 39" xfId="823" xr:uid="{C2F1219E-8713-41A2-A98D-9505EE6BDF9A}"/>
    <cellStyle name="%20 - Vurgu6 4" xfId="102" xr:uid="{673348E2-B5E7-4F5F-B8E9-5038A42AFFAA}"/>
    <cellStyle name="%20 - Vurgu6 40" xfId="843" xr:uid="{64FA4570-8E80-4099-8025-45D0DD469F2C}"/>
    <cellStyle name="%20 - Vurgu6 41" xfId="863" xr:uid="{3BA814FF-0277-4468-9233-76808D8F9C3B}"/>
    <cellStyle name="%20 - Vurgu6 42" xfId="883" xr:uid="{FD9796B5-A298-4401-82D1-5350FE781774}"/>
    <cellStyle name="%20 - Vurgu6 43" xfId="903" xr:uid="{7B173E49-B5BE-421E-BFB1-0C77D42CA3CF}"/>
    <cellStyle name="%20 - Vurgu6 44" xfId="923" xr:uid="{1BD9B451-5AF4-4FF3-B6A5-2BFF2103DFCF}"/>
    <cellStyle name="%20 - Vurgu6 45" xfId="944" xr:uid="{A5B110F0-4D49-4F27-ADCA-25D1FC317AF8}"/>
    <cellStyle name="%20 - Vurgu6 46" xfId="964" xr:uid="{080DDCF6-A52B-49E7-8E26-39FDFE17944F}"/>
    <cellStyle name="%20 - Vurgu6 47" xfId="984" xr:uid="{88493126-CB51-46A8-9EBC-3EA50D465401}"/>
    <cellStyle name="%20 - Vurgu6 48" xfId="1004" xr:uid="{076B9102-0985-466C-87B9-277DFE44E37B}"/>
    <cellStyle name="%20 - Vurgu6 49" xfId="1024" xr:uid="{6493BFB1-E4BF-442F-876C-AAEA1CE117E7}"/>
    <cellStyle name="%20 - Vurgu6 5" xfId="125" xr:uid="{5B22BB06-83F0-4492-AA71-F47DDD179904}"/>
    <cellStyle name="%20 - Vurgu6 6" xfId="145" xr:uid="{BE4BC2C6-C335-4A15-9AE5-3FE54F4ECB4F}"/>
    <cellStyle name="%20 - Vurgu6 7" xfId="166" xr:uid="{C38C0D30-655A-4BB6-B77B-C88760F5D2D3}"/>
    <cellStyle name="%20 - Vurgu6 8" xfId="187" xr:uid="{10E02796-7E3C-440F-9F6B-1CF2ED9465B7}"/>
    <cellStyle name="%20 - Vurgu6 9" xfId="208" xr:uid="{67CB8952-A26A-4271-8549-10A378E1FDF2}"/>
    <cellStyle name="%40 - Vurgu1" xfId="20" builtinId="31" customBuiltin="1"/>
    <cellStyle name="%40 - Vurgu1 10" xfId="215" xr:uid="{A389FC3D-CADD-4DF6-843C-3A451459B1B8}"/>
    <cellStyle name="%40 - Vurgu1 11" xfId="236" xr:uid="{A5796A0E-277B-4DC4-9A88-D9A23F2165E6}"/>
    <cellStyle name="%40 - Vurgu1 12" xfId="257" xr:uid="{A9158169-6364-496A-BFA6-1FC0E85C8C49}"/>
    <cellStyle name="%40 - Vurgu1 13" xfId="278" xr:uid="{0B9662DC-D08A-4814-A5D0-FE324AFD498A}"/>
    <cellStyle name="%40 - Vurgu1 14" xfId="299" xr:uid="{2A5F009D-2462-4D9F-B80F-578167D86240}"/>
    <cellStyle name="%40 - Vurgu1 15" xfId="319" xr:uid="{E6E60D81-3100-4515-8E23-8AF8C4D8118A}"/>
    <cellStyle name="%40 - Vurgu1 16" xfId="339" xr:uid="{8D81C299-CD5B-4DE6-8134-D391537934D7}"/>
    <cellStyle name="%40 - Vurgu1 17" xfId="360" xr:uid="{E118E0B8-77A7-41DF-980D-66677FBD9490}"/>
    <cellStyle name="%40 - Vurgu1 18" xfId="381" xr:uid="{4321BEE2-BF0D-4DC5-83F9-10767F7433A3}"/>
    <cellStyle name="%40 - Vurgu1 19" xfId="402" xr:uid="{0BA007A5-FF0D-4D37-AB81-6DF2C51F3E91}"/>
    <cellStyle name="%40 - Vurgu1 2" xfId="48" xr:uid="{A7CC200F-4BB1-4282-923A-F33F196159C6}"/>
    <cellStyle name="%40 - Vurgu1 20" xfId="422" xr:uid="{B96F7968-B638-4352-8408-DC1D1EF7B626}"/>
    <cellStyle name="%40 - Vurgu1 21" xfId="442" xr:uid="{3D681DBB-2734-4600-A713-B32BFA3406B8}"/>
    <cellStyle name="%40 - Vurgu1 22" xfId="463" xr:uid="{0254CA32-8C56-4F8D-B9D1-8A56BD196956}"/>
    <cellStyle name="%40 - Vurgu1 23" xfId="483" xr:uid="{481B4E8F-865B-4DB1-9CB5-B23DFCEA2393}"/>
    <cellStyle name="%40 - Vurgu1 24" xfId="503" xr:uid="{B338CDF1-4887-4AD0-B109-9E65577D956D}"/>
    <cellStyle name="%40 - Vurgu1 25" xfId="524" xr:uid="{C92639E3-DCB5-47E3-B419-D06EE5CED64F}"/>
    <cellStyle name="%40 - Vurgu1 26" xfId="545" xr:uid="{C3375FB6-5945-496B-8AD5-E084FBBF9307}"/>
    <cellStyle name="%40 - Vurgu1 27" xfId="565" xr:uid="{3BA39986-8C07-4110-990D-5C7E9464842A}"/>
    <cellStyle name="%40 - Vurgu1 28" xfId="585" xr:uid="{79E0B61B-AF17-4B46-8E46-8B1E8C0C32B1}"/>
    <cellStyle name="%40 - Vurgu1 29" xfId="605" xr:uid="{A6E5B56F-FFCF-47A2-97C7-E2E010646CCB}"/>
    <cellStyle name="%40 - Vurgu1 3" xfId="68" xr:uid="{6C13423A-A35D-4DD2-8B6D-8124D52D86EF}"/>
    <cellStyle name="%40 - Vurgu1 30" xfId="625" xr:uid="{299CB6D0-9674-4DC9-86AA-BDCE4FDB837F}"/>
    <cellStyle name="%40 - Vurgu1 31" xfId="645" xr:uid="{638F3C07-CFA1-4DFB-8178-2E9A0A1C6A6E}"/>
    <cellStyle name="%40 - Vurgu1 32" xfId="666" xr:uid="{6905BC7F-44A0-4D31-BA0F-8C430BD9B342}"/>
    <cellStyle name="%40 - Vurgu1 33" xfId="687" xr:uid="{2713F3B5-97B3-4A91-AD47-7BFF25001893}"/>
    <cellStyle name="%40 - Vurgu1 34" xfId="707" xr:uid="{60C1D92B-0D7B-43EB-8C95-EA159C08700E}"/>
    <cellStyle name="%40 - Vurgu1 35" xfId="727" xr:uid="{81E97C58-40CF-45E8-BAF5-147EC820AAD8}"/>
    <cellStyle name="%40 - Vurgu1 36" xfId="747" xr:uid="{0E499751-1E27-4000-A035-C71BE1092EC0}"/>
    <cellStyle name="%40 - Vurgu1 37" xfId="767" xr:uid="{51A62825-1F58-49B1-AF27-8CF4B32084F8}"/>
    <cellStyle name="%40 - Vurgu1 38" xfId="788" xr:uid="{FF82B3CA-E4F7-477C-8B48-9E06892FAE4F}"/>
    <cellStyle name="%40 - Vurgu1 39" xfId="809" xr:uid="{7E8B494C-68B1-499D-86B6-B6337CD0EAD9}"/>
    <cellStyle name="%40 - Vurgu1 4" xfId="88" xr:uid="{55D3291E-1FC7-493E-B28F-822FF88464A9}"/>
    <cellStyle name="%40 - Vurgu1 40" xfId="829" xr:uid="{B059BCAC-B823-42C2-96AC-6F24AEB345E0}"/>
    <cellStyle name="%40 - Vurgu1 41" xfId="849" xr:uid="{F1F2BF44-5939-44B7-A004-50BED4C11E5F}"/>
    <cellStyle name="%40 - Vurgu1 42" xfId="869" xr:uid="{E0122BEB-BC99-44D0-AE0E-83CF9E9255C2}"/>
    <cellStyle name="%40 - Vurgu1 43" xfId="889" xr:uid="{27B0C66B-65D2-4337-8F92-D787733A14A3}"/>
    <cellStyle name="%40 - Vurgu1 44" xfId="909" xr:uid="{3B244CA7-5406-4723-A18F-CE30220A52AA}"/>
    <cellStyle name="%40 - Vurgu1 45" xfId="930" xr:uid="{1654373D-D898-4EFC-9771-5D72A2480B7B}"/>
    <cellStyle name="%40 - Vurgu1 46" xfId="950" xr:uid="{C20456CB-58FB-4248-A9C6-F013B951ADD9}"/>
    <cellStyle name="%40 - Vurgu1 47" xfId="970" xr:uid="{5868428B-69B0-4189-A035-9135926F9512}"/>
    <cellStyle name="%40 - Vurgu1 48" xfId="990" xr:uid="{E3A31F6C-BDA3-4FA9-96E5-C60381E70069}"/>
    <cellStyle name="%40 - Vurgu1 49" xfId="1010" xr:uid="{948F1EF4-288A-44B1-A2BA-8069AB7CAC0F}"/>
    <cellStyle name="%40 - Vurgu1 5" xfId="111" xr:uid="{A9B1B4EA-4D41-4411-8BF5-494DD9F61625}"/>
    <cellStyle name="%40 - Vurgu1 6" xfId="131" xr:uid="{3A5583D8-C952-41A0-AD34-0E9DB7992BAD}"/>
    <cellStyle name="%40 - Vurgu1 7" xfId="152" xr:uid="{E5DD0736-FFD0-4E35-BA27-379520DFD66A}"/>
    <cellStyle name="%40 - Vurgu1 8" xfId="173" xr:uid="{3FB81665-2AC7-4F36-864E-63F4A96AA4F6}"/>
    <cellStyle name="%40 - Vurgu1 9" xfId="194" xr:uid="{B2965E38-E927-47EE-B852-CA9F2C9CDB67}"/>
    <cellStyle name="%40 - Vurgu2" xfId="24" builtinId="35" customBuiltin="1"/>
    <cellStyle name="%40 - Vurgu2 10" xfId="218" xr:uid="{6D2ECC61-C299-45D1-A790-E4A5C78336FE}"/>
    <cellStyle name="%40 - Vurgu2 11" xfId="239" xr:uid="{C4911769-E5E3-451D-B919-0EEC924B53B6}"/>
    <cellStyle name="%40 - Vurgu2 12" xfId="260" xr:uid="{7B9AE5B6-69EF-4D00-9EBF-9DFEF5036D51}"/>
    <cellStyle name="%40 - Vurgu2 13" xfId="281" xr:uid="{5F137087-979C-4D2A-864C-F7DEC8F40704}"/>
    <cellStyle name="%40 - Vurgu2 14" xfId="302" xr:uid="{499A7EAA-23AB-40DE-8DDE-4DFF8D64202F}"/>
    <cellStyle name="%40 - Vurgu2 15" xfId="322" xr:uid="{DB669C51-B94E-4349-8AD2-CEBFB29F7FA3}"/>
    <cellStyle name="%40 - Vurgu2 16" xfId="342" xr:uid="{B6EA0F36-7D02-45B2-A0CF-D8958DC98FD5}"/>
    <cellStyle name="%40 - Vurgu2 17" xfId="363" xr:uid="{5C495CEF-E788-4CC4-BC9B-F0718220C97A}"/>
    <cellStyle name="%40 - Vurgu2 18" xfId="384" xr:uid="{0FF41E15-AD5C-4364-987F-8863833F77F1}"/>
    <cellStyle name="%40 - Vurgu2 19" xfId="405" xr:uid="{D51CE528-7B7C-4E39-8539-B8E3C714849F}"/>
    <cellStyle name="%40 - Vurgu2 2" xfId="51" xr:uid="{4856F1E2-C5B6-482C-92EC-6B67E3734807}"/>
    <cellStyle name="%40 - Vurgu2 20" xfId="425" xr:uid="{FAA75B69-5AF7-4E7B-9DCE-54D930CFC312}"/>
    <cellStyle name="%40 - Vurgu2 21" xfId="445" xr:uid="{568AB6AD-8BD1-470C-A666-C581CABD6137}"/>
    <cellStyle name="%40 - Vurgu2 22" xfId="466" xr:uid="{9D046CB2-7D23-4DD1-B92B-35278DD969CE}"/>
    <cellStyle name="%40 - Vurgu2 23" xfId="486" xr:uid="{0E6E559F-3A31-4FFA-8825-EC9D5313F38D}"/>
    <cellStyle name="%40 - Vurgu2 24" xfId="506" xr:uid="{92ECB8C3-A76B-4E46-8CC8-CEAB9EDA3254}"/>
    <cellStyle name="%40 - Vurgu2 25" xfId="527" xr:uid="{A53A2196-1B03-4E9D-9CD7-CC8BBFF08C90}"/>
    <cellStyle name="%40 - Vurgu2 26" xfId="548" xr:uid="{B972B10E-C524-497C-952E-A95103492F2A}"/>
    <cellStyle name="%40 - Vurgu2 27" xfId="568" xr:uid="{163A882F-A649-4A05-96F9-2BA10075201B}"/>
    <cellStyle name="%40 - Vurgu2 28" xfId="588" xr:uid="{DB367D58-57A8-4C43-B9D7-877A3CD3AB7F}"/>
    <cellStyle name="%40 - Vurgu2 29" xfId="608" xr:uid="{A247DFBC-9F57-46AB-8CFA-612DA72E5EC2}"/>
    <cellStyle name="%40 - Vurgu2 3" xfId="71" xr:uid="{902DB1FD-28D3-4CA1-8430-5086F5848817}"/>
    <cellStyle name="%40 - Vurgu2 30" xfId="628" xr:uid="{049D3EF0-9E9B-4F13-89F9-5946A1005351}"/>
    <cellStyle name="%40 - Vurgu2 31" xfId="648" xr:uid="{696F6C71-AA42-41B0-9F0B-C33483C80F4C}"/>
    <cellStyle name="%40 - Vurgu2 32" xfId="669" xr:uid="{ACA4FD32-337A-4288-8A81-D3F5FE82A1F8}"/>
    <cellStyle name="%40 - Vurgu2 33" xfId="690" xr:uid="{3EBC3E2E-CEAC-487A-A445-FB87B71FCF38}"/>
    <cellStyle name="%40 - Vurgu2 34" xfId="710" xr:uid="{1BDDD871-A6D7-44CB-A676-910144E298D3}"/>
    <cellStyle name="%40 - Vurgu2 35" xfId="730" xr:uid="{5ABECBA1-3A21-4B05-8000-CF032FC05E3E}"/>
    <cellStyle name="%40 - Vurgu2 36" xfId="750" xr:uid="{00B44D84-093C-49A9-B2E4-BD8318F1F666}"/>
    <cellStyle name="%40 - Vurgu2 37" xfId="770" xr:uid="{D2BFD167-B41D-4DA8-8317-94D1CE94ABE3}"/>
    <cellStyle name="%40 - Vurgu2 38" xfId="791" xr:uid="{FCB052C1-65AB-406F-8989-53CBA5347858}"/>
    <cellStyle name="%40 - Vurgu2 39" xfId="812" xr:uid="{94C73D8B-DEAF-4751-A7B4-8B0B2285F42A}"/>
    <cellStyle name="%40 - Vurgu2 4" xfId="91" xr:uid="{0F3FAA90-3807-4818-AA97-00636B68FB08}"/>
    <cellStyle name="%40 - Vurgu2 40" xfId="832" xr:uid="{88C760CE-A50B-43C2-8E1C-391BC9DF36F2}"/>
    <cellStyle name="%40 - Vurgu2 41" xfId="852" xr:uid="{2FA53EDA-453D-47A2-B2A6-8A7492288DED}"/>
    <cellStyle name="%40 - Vurgu2 42" xfId="872" xr:uid="{CEA6A9B8-FEE5-47A9-B2C5-35D642A238C2}"/>
    <cellStyle name="%40 - Vurgu2 43" xfId="892" xr:uid="{4BE15875-C7FC-4BDE-85A6-E77102364A1A}"/>
    <cellStyle name="%40 - Vurgu2 44" xfId="912" xr:uid="{3CF234CB-07E1-475B-A553-5E91804AA320}"/>
    <cellStyle name="%40 - Vurgu2 45" xfId="933" xr:uid="{DE811E4B-553E-4214-B1B6-3914AB1AF44F}"/>
    <cellStyle name="%40 - Vurgu2 46" xfId="953" xr:uid="{60AF46DF-0406-4DAE-88B2-435CCD8A8A69}"/>
    <cellStyle name="%40 - Vurgu2 47" xfId="973" xr:uid="{A3641BF9-AEE2-499F-B81F-2BCE3E6F0C4D}"/>
    <cellStyle name="%40 - Vurgu2 48" xfId="993" xr:uid="{2A70A4F6-3E4B-417F-82DF-FCD753E91E4D}"/>
    <cellStyle name="%40 - Vurgu2 49" xfId="1013" xr:uid="{0330663C-0113-4AFA-BD6E-A5F31C8DEF5D}"/>
    <cellStyle name="%40 - Vurgu2 5" xfId="114" xr:uid="{BFD77881-DFC9-4F86-A2D3-27A105F1A1C9}"/>
    <cellStyle name="%40 - Vurgu2 6" xfId="134" xr:uid="{04B964E4-F9A7-470F-B6AA-99A8E57DABCC}"/>
    <cellStyle name="%40 - Vurgu2 7" xfId="155" xr:uid="{7E88AB92-9E33-4B8B-909A-4685A72813F0}"/>
    <cellStyle name="%40 - Vurgu2 8" xfId="176" xr:uid="{D93ED352-3BED-4B7F-81D2-F8C05DED62E9}"/>
    <cellStyle name="%40 - Vurgu2 9" xfId="197" xr:uid="{2166F49F-9D19-4013-8BD1-4DDB086482EB}"/>
    <cellStyle name="%40 - Vurgu3" xfId="28" builtinId="39" customBuiltin="1"/>
    <cellStyle name="%40 - Vurgu3 10" xfId="221" xr:uid="{251732F4-44D6-495E-B9C1-E4F76BFA425C}"/>
    <cellStyle name="%40 - Vurgu3 11" xfId="242" xr:uid="{D32F8FFC-C558-4AC8-918B-A8ECF321F98D}"/>
    <cellStyle name="%40 - Vurgu3 12" xfId="263" xr:uid="{B7D60FF1-130E-4875-AC74-99F972988803}"/>
    <cellStyle name="%40 - Vurgu3 13" xfId="284" xr:uid="{905A8654-6699-4331-8668-EF91FC2D6B96}"/>
    <cellStyle name="%40 - Vurgu3 14" xfId="305" xr:uid="{0D3F7C2E-0445-44EA-9097-01AE6A344899}"/>
    <cellStyle name="%40 - Vurgu3 15" xfId="325" xr:uid="{47AC3404-FF4A-4B9D-8EC0-D1DB69B3DD66}"/>
    <cellStyle name="%40 - Vurgu3 16" xfId="345" xr:uid="{519B18F0-84C3-49EB-BC56-0FFF6DFB5D80}"/>
    <cellStyle name="%40 - Vurgu3 17" xfId="366" xr:uid="{4A7D00E3-FB08-436A-92C7-7D8F541AD493}"/>
    <cellStyle name="%40 - Vurgu3 18" xfId="387" xr:uid="{32381B97-122A-4F59-B629-975C0F1456DC}"/>
    <cellStyle name="%40 - Vurgu3 19" xfId="408" xr:uid="{6EC2C6B7-9A5E-45C8-A1C7-97FAB2257B98}"/>
    <cellStyle name="%40 - Vurgu3 2" xfId="54" xr:uid="{E62EEF6B-4471-4B0A-89BB-9384086D586C}"/>
    <cellStyle name="%40 - Vurgu3 20" xfId="428" xr:uid="{F2052F7B-2EA3-45D6-BCD5-E8B2347B75BA}"/>
    <cellStyle name="%40 - Vurgu3 21" xfId="448" xr:uid="{21C9B645-04E5-4581-9DB7-CB354BFD3618}"/>
    <cellStyle name="%40 - Vurgu3 22" xfId="469" xr:uid="{3DC8E974-8D4F-4E0D-987B-4C2A3950ED52}"/>
    <cellStyle name="%40 - Vurgu3 23" xfId="489" xr:uid="{E9CA70BE-CD27-4620-BE33-1F2F3598C1A7}"/>
    <cellStyle name="%40 - Vurgu3 24" xfId="509" xr:uid="{E5EB57CF-E3DD-42E3-BC9D-EA48FBBDA890}"/>
    <cellStyle name="%40 - Vurgu3 25" xfId="530" xr:uid="{B4F8FA37-2807-4322-BC77-282BC8E0F874}"/>
    <cellStyle name="%40 - Vurgu3 26" xfId="551" xr:uid="{B00491E9-6F50-4D49-AAE8-C414F78CC052}"/>
    <cellStyle name="%40 - Vurgu3 27" xfId="571" xr:uid="{807C36D4-5AE7-4DA1-A1B4-ED3FCE1B0FA6}"/>
    <cellStyle name="%40 - Vurgu3 28" xfId="591" xr:uid="{9C4DFCB5-BBEB-4BF9-A705-BAA0B86CE9BA}"/>
    <cellStyle name="%40 - Vurgu3 29" xfId="611" xr:uid="{D866ADB7-8C65-4A46-9923-16322FDBFFE0}"/>
    <cellStyle name="%40 - Vurgu3 3" xfId="74" xr:uid="{6D8CE38D-49F3-4F6C-8494-580615D868DE}"/>
    <cellStyle name="%40 - Vurgu3 30" xfId="631" xr:uid="{FE5F822D-1187-4A2B-AA3D-69FDECB0B8DC}"/>
    <cellStyle name="%40 - Vurgu3 31" xfId="651" xr:uid="{D972BB45-9C3A-4155-AD64-E527F3D9E862}"/>
    <cellStyle name="%40 - Vurgu3 32" xfId="672" xr:uid="{2D927EFB-7B00-4EE3-AE66-F8221FB9330B}"/>
    <cellStyle name="%40 - Vurgu3 33" xfId="693" xr:uid="{630A6563-D24C-411C-B1F9-FC6E1C2B9D19}"/>
    <cellStyle name="%40 - Vurgu3 34" xfId="713" xr:uid="{A7994A3C-BF5B-4DB3-9897-3F97D6CF8B45}"/>
    <cellStyle name="%40 - Vurgu3 35" xfId="733" xr:uid="{14CDF1F9-D96E-42AF-A57B-C2AA46B8ADF0}"/>
    <cellStyle name="%40 - Vurgu3 36" xfId="753" xr:uid="{33715FE2-C6FC-469E-AD14-E1FE8970ADD5}"/>
    <cellStyle name="%40 - Vurgu3 37" xfId="773" xr:uid="{D7230929-61D4-4405-9080-FE1531BE8C88}"/>
    <cellStyle name="%40 - Vurgu3 38" xfId="794" xr:uid="{78C5DA00-90EC-4302-BB51-17744FB2B0C1}"/>
    <cellStyle name="%40 - Vurgu3 39" xfId="815" xr:uid="{F4A8656D-E86C-4670-807F-2F15E1BFB227}"/>
    <cellStyle name="%40 - Vurgu3 4" xfId="94" xr:uid="{A271548C-833F-4A47-9ECB-62E6B54D0326}"/>
    <cellStyle name="%40 - Vurgu3 40" xfId="835" xr:uid="{22FCF85D-D7BA-424E-8571-8E043FAC251D}"/>
    <cellStyle name="%40 - Vurgu3 41" xfId="855" xr:uid="{D0248AEC-FC35-42B2-BFC2-CE12BCA0D96E}"/>
    <cellStyle name="%40 - Vurgu3 42" xfId="875" xr:uid="{0F4F8A6C-E8EF-4C91-A1FA-A1304B1B88E9}"/>
    <cellStyle name="%40 - Vurgu3 43" xfId="895" xr:uid="{C90B0B45-7873-43C1-9922-2742A4CD58DB}"/>
    <cellStyle name="%40 - Vurgu3 44" xfId="915" xr:uid="{22E7C694-848C-454E-A094-4B1C886EF933}"/>
    <cellStyle name="%40 - Vurgu3 45" xfId="936" xr:uid="{F5891CCA-7DDC-47E0-AF4A-13F0ACFD5822}"/>
    <cellStyle name="%40 - Vurgu3 46" xfId="956" xr:uid="{09C5E73B-C796-4EAC-8E2F-5ABDF404DDC4}"/>
    <cellStyle name="%40 - Vurgu3 47" xfId="976" xr:uid="{C9D4A1A7-2146-4BAD-93D0-8D72F5C70327}"/>
    <cellStyle name="%40 - Vurgu3 48" xfId="996" xr:uid="{33276258-2202-4678-AA44-7BBBCCB8BBB5}"/>
    <cellStyle name="%40 - Vurgu3 49" xfId="1016" xr:uid="{3AE87C35-B0B9-4613-A5AA-BEEC2B8C326F}"/>
    <cellStyle name="%40 - Vurgu3 5" xfId="117" xr:uid="{B3ACF482-849F-4D7A-AA61-235E0D357B67}"/>
    <cellStyle name="%40 - Vurgu3 6" xfId="137" xr:uid="{C2179634-8F16-4CB7-B45B-69B01C8A399B}"/>
    <cellStyle name="%40 - Vurgu3 7" xfId="158" xr:uid="{0DE567F8-5872-4913-9836-5B423238D27B}"/>
    <cellStyle name="%40 - Vurgu3 8" xfId="179" xr:uid="{94F94975-CCD1-450B-9E95-2C4991F55FCB}"/>
    <cellStyle name="%40 - Vurgu3 9" xfId="200" xr:uid="{B2CD2EE2-F1DD-42EB-823A-2AA415D67686}"/>
    <cellStyle name="%40 - Vurgu4" xfId="32" builtinId="43" customBuiltin="1"/>
    <cellStyle name="%40 - Vurgu4 10" xfId="224" xr:uid="{58CBE4F6-DF13-4ED8-80FD-EE24210CF9A7}"/>
    <cellStyle name="%40 - Vurgu4 11" xfId="245" xr:uid="{48911FA3-BDD3-40CE-80EB-B27A25D36CF2}"/>
    <cellStyle name="%40 - Vurgu4 12" xfId="266" xr:uid="{E780C1D1-1660-4E22-BA77-860BDB535060}"/>
    <cellStyle name="%40 - Vurgu4 13" xfId="287" xr:uid="{587DC418-8A6A-410C-B2F2-5E6634B8DADC}"/>
    <cellStyle name="%40 - Vurgu4 14" xfId="308" xr:uid="{FAC3AB71-5AFC-4F37-B205-D4E7A06CEB3E}"/>
    <cellStyle name="%40 - Vurgu4 15" xfId="328" xr:uid="{EB233FDC-43FB-4CCE-B50F-E4C12B021670}"/>
    <cellStyle name="%40 - Vurgu4 16" xfId="348" xr:uid="{7F1A78C1-74E9-4C13-826F-C23B8A8FEC59}"/>
    <cellStyle name="%40 - Vurgu4 17" xfId="369" xr:uid="{556BAFC8-5976-4D8B-8AC6-6F0981E64050}"/>
    <cellStyle name="%40 - Vurgu4 18" xfId="390" xr:uid="{E9B91374-F706-41F9-A010-E7EF0AF17E7C}"/>
    <cellStyle name="%40 - Vurgu4 19" xfId="411" xr:uid="{4E4E435F-2BAF-4E6C-B1DC-3009712A9217}"/>
    <cellStyle name="%40 - Vurgu4 2" xfId="57" xr:uid="{3981C335-20DD-435E-B7BE-5D99A891012A}"/>
    <cellStyle name="%40 - Vurgu4 20" xfId="431" xr:uid="{6C9CAC85-0FED-4291-93B2-6FFBA043CD0D}"/>
    <cellStyle name="%40 - Vurgu4 21" xfId="451" xr:uid="{2B725818-A4CB-4CE1-8796-A2D43F1D70E1}"/>
    <cellStyle name="%40 - Vurgu4 22" xfId="472" xr:uid="{ECCF0D2F-3F81-45F5-80F7-D9FB6FEEAEF6}"/>
    <cellStyle name="%40 - Vurgu4 23" xfId="492" xr:uid="{9E7AF401-EC4A-426B-8C01-70BA7AE4FD1D}"/>
    <cellStyle name="%40 - Vurgu4 24" xfId="512" xr:uid="{F33F0026-3BDB-4A0C-882A-21074A717DBB}"/>
    <cellStyle name="%40 - Vurgu4 25" xfId="533" xr:uid="{022D62EE-CF2D-4B1D-B1F6-EE7181EB4900}"/>
    <cellStyle name="%40 - Vurgu4 26" xfId="554" xr:uid="{0B632D39-CBC7-437E-8101-394D30F1171D}"/>
    <cellStyle name="%40 - Vurgu4 27" xfId="574" xr:uid="{C70D472D-BD92-4F94-B066-71F2CCC8614D}"/>
    <cellStyle name="%40 - Vurgu4 28" xfId="594" xr:uid="{7AF6F618-A613-403C-8185-0D3FAFB33952}"/>
    <cellStyle name="%40 - Vurgu4 29" xfId="614" xr:uid="{273B8FC5-0B77-4E98-AD87-1C3BA439C135}"/>
    <cellStyle name="%40 - Vurgu4 3" xfId="77" xr:uid="{C5C7C68A-5C39-4539-98C1-C6678CE412BD}"/>
    <cellStyle name="%40 - Vurgu4 30" xfId="634" xr:uid="{BE83FF78-0311-4D1A-B593-60CC4E325320}"/>
    <cellStyle name="%40 - Vurgu4 31" xfId="654" xr:uid="{C3CEC595-7A76-4396-981C-777B172F25CA}"/>
    <cellStyle name="%40 - Vurgu4 32" xfId="675" xr:uid="{65432738-2BC4-41A5-8B10-0B7C61A9233E}"/>
    <cellStyle name="%40 - Vurgu4 33" xfId="696" xr:uid="{416F11F2-85FB-4C3D-B581-03965AB7CF4D}"/>
    <cellStyle name="%40 - Vurgu4 34" xfId="716" xr:uid="{678B30C2-46B0-431F-820C-FCA6D4F10C5C}"/>
    <cellStyle name="%40 - Vurgu4 35" xfId="736" xr:uid="{C99104E4-4050-424A-AED0-1253EDCBBA3B}"/>
    <cellStyle name="%40 - Vurgu4 36" xfId="756" xr:uid="{91F0FF2D-093E-41FD-8F5F-5F7F4B5DD9EC}"/>
    <cellStyle name="%40 - Vurgu4 37" xfId="776" xr:uid="{0EDFA4EC-3CEE-4946-B4AF-F289D7FD0C30}"/>
    <cellStyle name="%40 - Vurgu4 38" xfId="797" xr:uid="{2FDCA9B4-B5A6-453E-AC3C-2706D728665B}"/>
    <cellStyle name="%40 - Vurgu4 39" xfId="818" xr:uid="{85485FE5-CA1A-4DCC-A046-D506EDE1B389}"/>
    <cellStyle name="%40 - Vurgu4 4" xfId="97" xr:uid="{328C9EA8-0305-4E04-8D5E-4F786582887E}"/>
    <cellStyle name="%40 - Vurgu4 40" xfId="838" xr:uid="{25E570C6-BC8F-4F5F-9085-6F17211306D2}"/>
    <cellStyle name="%40 - Vurgu4 41" xfId="858" xr:uid="{F00ABACE-AEC5-4A9C-B4D4-2176CD8186D3}"/>
    <cellStyle name="%40 - Vurgu4 42" xfId="878" xr:uid="{7FD31427-4319-4163-85DB-F9CEDA12AA87}"/>
    <cellStyle name="%40 - Vurgu4 43" xfId="898" xr:uid="{56EC5156-5A8F-427B-A226-27802B83307D}"/>
    <cellStyle name="%40 - Vurgu4 44" xfId="918" xr:uid="{6D13AAC6-F2AE-4E4B-B792-24B196180C28}"/>
    <cellStyle name="%40 - Vurgu4 45" xfId="939" xr:uid="{65B9FAC5-919C-4347-8BBD-111A10547DB1}"/>
    <cellStyle name="%40 - Vurgu4 46" xfId="959" xr:uid="{772598B8-72B8-456E-B7FD-129F0036D804}"/>
    <cellStyle name="%40 - Vurgu4 47" xfId="979" xr:uid="{598731D7-E7A0-47C5-86F0-1DDBE5B9B4B9}"/>
    <cellStyle name="%40 - Vurgu4 48" xfId="999" xr:uid="{17656A37-91AA-4DEE-9321-C6E0061093E6}"/>
    <cellStyle name="%40 - Vurgu4 49" xfId="1019" xr:uid="{DA05D8D8-B891-4D27-9306-06055C1120C9}"/>
    <cellStyle name="%40 - Vurgu4 5" xfId="120" xr:uid="{0CBBD1F2-9300-49A3-914A-BC19AA62EA02}"/>
    <cellStyle name="%40 - Vurgu4 6" xfId="140" xr:uid="{809F105F-CE1B-4DC4-BDB4-4D183659C356}"/>
    <cellStyle name="%40 - Vurgu4 7" xfId="161" xr:uid="{1984CB5C-731B-41BF-A8CF-57CEBB0DD7C1}"/>
    <cellStyle name="%40 - Vurgu4 8" xfId="182" xr:uid="{68BEE4CF-4C67-4956-A221-A56944A07E05}"/>
    <cellStyle name="%40 - Vurgu4 9" xfId="203" xr:uid="{00AB4B49-F144-4005-AC39-A38E455A25C3}"/>
    <cellStyle name="%40 - Vurgu5" xfId="36" builtinId="47" customBuiltin="1"/>
    <cellStyle name="%40 - Vurgu5 10" xfId="227" xr:uid="{6595595A-AFDC-404E-A0B6-4E27C04D040B}"/>
    <cellStyle name="%40 - Vurgu5 11" xfId="248" xr:uid="{2F84FB9D-A308-4028-AE00-D386E6DA6FCE}"/>
    <cellStyle name="%40 - Vurgu5 12" xfId="269" xr:uid="{ACFCAFDF-FD25-4211-9175-BCA6F01DD9DB}"/>
    <cellStyle name="%40 - Vurgu5 13" xfId="290" xr:uid="{B426AF6F-3D1A-4ABE-9FD7-1EF3BFF63A0C}"/>
    <cellStyle name="%40 - Vurgu5 14" xfId="311" xr:uid="{E5D42AFF-951C-4FBA-A7E5-86273988BF93}"/>
    <cellStyle name="%40 - Vurgu5 15" xfId="331" xr:uid="{98364A4B-7E28-4E3B-AA6C-123F56E8BF88}"/>
    <cellStyle name="%40 - Vurgu5 16" xfId="351" xr:uid="{F82DD851-34AD-4116-A64D-0EFC3773A9F8}"/>
    <cellStyle name="%40 - Vurgu5 17" xfId="372" xr:uid="{2DABA73C-CE37-49FE-9AF8-B48596401EF7}"/>
    <cellStyle name="%40 - Vurgu5 18" xfId="393" xr:uid="{220737C3-DFF2-4FB5-8641-E31E42DA17C2}"/>
    <cellStyle name="%40 - Vurgu5 19" xfId="414" xr:uid="{DB3416C6-CADE-42AC-BCEE-9D17A08D76A1}"/>
    <cellStyle name="%40 - Vurgu5 2" xfId="60" xr:uid="{DCDC46A3-A396-4A50-A2C1-A6041ED401D2}"/>
    <cellStyle name="%40 - Vurgu5 20" xfId="434" xr:uid="{4716BE46-CCF7-499F-8341-724C75819D1F}"/>
    <cellStyle name="%40 - Vurgu5 21" xfId="454" xr:uid="{6459D73C-3565-4956-BA9C-BCE26FD7BF08}"/>
    <cellStyle name="%40 - Vurgu5 22" xfId="475" xr:uid="{71F65958-41FF-44BE-BDCF-283071601A15}"/>
    <cellStyle name="%40 - Vurgu5 23" xfId="495" xr:uid="{2EDFCB42-09CA-4EBD-B47B-6F664EC0C47D}"/>
    <cellStyle name="%40 - Vurgu5 24" xfId="515" xr:uid="{04051B19-AC13-4C6C-98AC-599F0A6E218E}"/>
    <cellStyle name="%40 - Vurgu5 25" xfId="536" xr:uid="{76395C30-77C2-4709-99D7-8631554268C1}"/>
    <cellStyle name="%40 - Vurgu5 26" xfId="557" xr:uid="{E476ACFA-7ABA-46B5-9BC5-C423A5CD8D76}"/>
    <cellStyle name="%40 - Vurgu5 27" xfId="577" xr:uid="{A07078DF-1C7F-4A54-9E90-1F78986E9ADF}"/>
    <cellStyle name="%40 - Vurgu5 28" xfId="597" xr:uid="{13E54D7F-10F4-46FC-A550-F5898C6BD1F4}"/>
    <cellStyle name="%40 - Vurgu5 29" xfId="617" xr:uid="{14A7FFAA-7A94-4CF8-9455-DEAD2FB035AC}"/>
    <cellStyle name="%40 - Vurgu5 3" xfId="80" xr:uid="{9C125E3A-35A5-4EC5-8632-930E780B9DD8}"/>
    <cellStyle name="%40 - Vurgu5 30" xfId="637" xr:uid="{B6123F7F-A57D-40DC-BED8-EB1E34B854E9}"/>
    <cellStyle name="%40 - Vurgu5 31" xfId="657" xr:uid="{41B83693-2A47-4CDA-ABF9-70F498015ED9}"/>
    <cellStyle name="%40 - Vurgu5 32" xfId="678" xr:uid="{4D31888E-2E8A-4B6A-B531-A0F500100DC6}"/>
    <cellStyle name="%40 - Vurgu5 33" xfId="699" xr:uid="{4A7D03D2-BBF0-4BAB-B3D3-AFD6435C835B}"/>
    <cellStyle name="%40 - Vurgu5 34" xfId="719" xr:uid="{43F2ECB5-F85C-48CA-87A4-53A91B441417}"/>
    <cellStyle name="%40 - Vurgu5 35" xfId="739" xr:uid="{32462FAE-678B-4E61-AE17-F64F495039C0}"/>
    <cellStyle name="%40 - Vurgu5 36" xfId="759" xr:uid="{7D343B75-9AFA-42F5-92A0-D914D771E52B}"/>
    <cellStyle name="%40 - Vurgu5 37" xfId="779" xr:uid="{AA3F876F-E898-4F78-ADED-F21812F7BA43}"/>
    <cellStyle name="%40 - Vurgu5 38" xfId="800" xr:uid="{67917A34-7B38-4A2F-97F4-4134B0DF3724}"/>
    <cellStyle name="%40 - Vurgu5 39" xfId="821" xr:uid="{9F7710A5-5700-4B33-A94E-6992B69A2EEA}"/>
    <cellStyle name="%40 - Vurgu5 4" xfId="100" xr:uid="{A86DAD52-47E9-41EB-85C8-1CE25CDDA9EB}"/>
    <cellStyle name="%40 - Vurgu5 40" xfId="841" xr:uid="{A16EC162-AFEF-449F-A58E-1ABCB1062EA0}"/>
    <cellStyle name="%40 - Vurgu5 41" xfId="861" xr:uid="{2D5D06FD-55BA-45C1-963D-826C32DB89C5}"/>
    <cellStyle name="%40 - Vurgu5 42" xfId="881" xr:uid="{73C83269-6457-459C-A6D8-B8D4FDC9E5EF}"/>
    <cellStyle name="%40 - Vurgu5 43" xfId="901" xr:uid="{6D605252-F3CF-4F07-8D8E-DF01E8743B34}"/>
    <cellStyle name="%40 - Vurgu5 44" xfId="921" xr:uid="{C76AE3E3-CEE7-4986-8C27-FEFE1646C172}"/>
    <cellStyle name="%40 - Vurgu5 45" xfId="942" xr:uid="{B1FB4AA6-C0F2-4CD6-8EE1-2CE8C6AC4B66}"/>
    <cellStyle name="%40 - Vurgu5 46" xfId="962" xr:uid="{9A2B7A0E-9F5A-45A5-AAF3-1CFCD8A7CDFF}"/>
    <cellStyle name="%40 - Vurgu5 47" xfId="982" xr:uid="{C06CC2D9-BE91-4E5F-BC87-76F7D87F5E92}"/>
    <cellStyle name="%40 - Vurgu5 48" xfId="1002" xr:uid="{4417AD60-3B25-44E3-999B-FEE3FC0B50EC}"/>
    <cellStyle name="%40 - Vurgu5 49" xfId="1022" xr:uid="{95437422-A757-4134-AD3D-3B937880BED9}"/>
    <cellStyle name="%40 - Vurgu5 5" xfId="123" xr:uid="{E43B2CED-BC91-4950-83E9-E08E9CE79BA6}"/>
    <cellStyle name="%40 - Vurgu5 6" xfId="143" xr:uid="{01075636-2D4F-4CD4-88C4-D708512FC002}"/>
    <cellStyle name="%40 - Vurgu5 7" xfId="164" xr:uid="{133C7362-C9B3-46B7-B7E5-76C67AB19727}"/>
    <cellStyle name="%40 - Vurgu5 8" xfId="185" xr:uid="{FE42F3A8-FDA0-45D1-8F8D-1331709B4B23}"/>
    <cellStyle name="%40 - Vurgu5 9" xfId="206" xr:uid="{B4BDBC4A-2F03-436A-8DEA-94F0BB274DD2}"/>
    <cellStyle name="%40 - Vurgu6" xfId="40" builtinId="51" customBuiltin="1"/>
    <cellStyle name="%40 - Vurgu6 10" xfId="230" xr:uid="{B7728C2A-8BF1-4B13-B1F8-74D0C08D8272}"/>
    <cellStyle name="%40 - Vurgu6 11" xfId="251" xr:uid="{8ADDC154-4293-40BC-BF89-EA845BFDBECF}"/>
    <cellStyle name="%40 - Vurgu6 12" xfId="272" xr:uid="{3B0AEA72-3FDB-4570-B275-F1F7ED41FAC3}"/>
    <cellStyle name="%40 - Vurgu6 13" xfId="293" xr:uid="{51303BC2-2803-42C5-AE2D-BFA9A77FD8C1}"/>
    <cellStyle name="%40 - Vurgu6 14" xfId="314" xr:uid="{CBCC2AB4-D0D4-4057-8605-09375C4050FB}"/>
    <cellStyle name="%40 - Vurgu6 15" xfId="334" xr:uid="{F4DA48D8-5E14-4A0F-90CA-03F6EAC53F21}"/>
    <cellStyle name="%40 - Vurgu6 16" xfId="354" xr:uid="{DBFD23A6-901E-496A-9888-5E5ECD7F1131}"/>
    <cellStyle name="%40 - Vurgu6 17" xfId="375" xr:uid="{79B5B1B6-835F-44D9-A8E3-137FAE26E8A6}"/>
    <cellStyle name="%40 - Vurgu6 18" xfId="396" xr:uid="{770349A2-0395-4AA6-A400-A37B60291B73}"/>
    <cellStyle name="%40 - Vurgu6 19" xfId="417" xr:uid="{7CD859E7-79A2-41E3-BB14-06B4681836D9}"/>
    <cellStyle name="%40 - Vurgu6 2" xfId="63" xr:uid="{33E549C7-D419-4373-B26C-ED1B15D2D6D0}"/>
    <cellStyle name="%40 - Vurgu6 20" xfId="437" xr:uid="{13428331-84C6-4F1C-88BC-574D2E97B895}"/>
    <cellStyle name="%40 - Vurgu6 21" xfId="457" xr:uid="{32347DB2-E972-4CBB-ADEF-E110A6A00897}"/>
    <cellStyle name="%40 - Vurgu6 22" xfId="478" xr:uid="{40B0482A-8CAF-43F0-ABF0-4E3E0914696F}"/>
    <cellStyle name="%40 - Vurgu6 23" xfId="498" xr:uid="{3AA8655F-6987-4566-89B9-0BFDCD4FE22B}"/>
    <cellStyle name="%40 - Vurgu6 24" xfId="518" xr:uid="{34EB5E3B-A958-466F-9C0A-65DDBBD8A72D}"/>
    <cellStyle name="%40 - Vurgu6 25" xfId="539" xr:uid="{6093EE3E-488A-4A72-8C44-A03F81DD851B}"/>
    <cellStyle name="%40 - Vurgu6 26" xfId="560" xr:uid="{7812119C-4E3E-487E-B463-A9EFCCCF56AC}"/>
    <cellStyle name="%40 - Vurgu6 27" xfId="580" xr:uid="{BAC8ADC4-F1F8-475A-91A8-853D89B8DA36}"/>
    <cellStyle name="%40 - Vurgu6 28" xfId="600" xr:uid="{1890D8DF-393C-4F47-A4AC-FB746F478655}"/>
    <cellStyle name="%40 - Vurgu6 29" xfId="620" xr:uid="{E100C9B4-A0C5-4941-9FD6-F5EE01865DC4}"/>
    <cellStyle name="%40 - Vurgu6 3" xfId="83" xr:uid="{B28E3952-E9D2-4171-AB15-70A6E891BCA2}"/>
    <cellStyle name="%40 - Vurgu6 30" xfId="640" xr:uid="{D5AB28A4-2A0F-418B-A2D9-DE17A247C50D}"/>
    <cellStyle name="%40 - Vurgu6 31" xfId="660" xr:uid="{A73CE938-444E-4BC0-B30D-DF659A453EC4}"/>
    <cellStyle name="%40 - Vurgu6 32" xfId="681" xr:uid="{D45DCC9E-132D-473A-9EFD-B9AF4FB7E185}"/>
    <cellStyle name="%40 - Vurgu6 33" xfId="702" xr:uid="{20246A00-4DD4-4CCA-ADC9-18EEEB1F05D1}"/>
    <cellStyle name="%40 - Vurgu6 34" xfId="722" xr:uid="{62D8823A-2A80-4809-B166-137DE53B7B99}"/>
    <cellStyle name="%40 - Vurgu6 35" xfId="742" xr:uid="{F486E3D1-BF9B-468B-AC40-698EA7D68F57}"/>
    <cellStyle name="%40 - Vurgu6 36" xfId="762" xr:uid="{D52DCEF7-8B82-4C53-9E01-7AB06DFC074C}"/>
    <cellStyle name="%40 - Vurgu6 37" xfId="782" xr:uid="{60CFC23D-61DD-47B4-8478-616CB8D4F76F}"/>
    <cellStyle name="%40 - Vurgu6 38" xfId="803" xr:uid="{84440878-B61D-4B90-A044-0EB993BABE37}"/>
    <cellStyle name="%40 - Vurgu6 39" xfId="824" xr:uid="{FAE15C20-8D28-4A45-BB21-01928147A546}"/>
    <cellStyle name="%40 - Vurgu6 4" xfId="103" xr:uid="{E0D7491E-D64A-46F7-A5EA-AD431ECC6E73}"/>
    <cellStyle name="%40 - Vurgu6 40" xfId="844" xr:uid="{526B7E14-2A73-4B92-85A1-419EAF1D2DD7}"/>
    <cellStyle name="%40 - Vurgu6 41" xfId="864" xr:uid="{54825558-C04A-467E-B41E-9F071ED787D4}"/>
    <cellStyle name="%40 - Vurgu6 42" xfId="884" xr:uid="{34960DEF-B7DD-4FCF-B846-667ADC3FAC75}"/>
    <cellStyle name="%40 - Vurgu6 43" xfId="904" xr:uid="{CFC6AD1C-2B4A-4FEA-8B42-7D8E0E78BEDC}"/>
    <cellStyle name="%40 - Vurgu6 44" xfId="924" xr:uid="{879B354A-0D3C-4F96-AB90-8F5A3DCD2D60}"/>
    <cellStyle name="%40 - Vurgu6 45" xfId="945" xr:uid="{E20DAFE3-C994-478F-92E0-5D1C40CCC547}"/>
    <cellStyle name="%40 - Vurgu6 46" xfId="965" xr:uid="{04AD465B-80D1-4089-ADE8-C508EF640F3A}"/>
    <cellStyle name="%40 - Vurgu6 47" xfId="985" xr:uid="{73610603-B871-4BF9-A2CB-BCDFC702B74D}"/>
    <cellStyle name="%40 - Vurgu6 48" xfId="1005" xr:uid="{5D025817-9541-4D32-B2EC-142D387FE850}"/>
    <cellStyle name="%40 - Vurgu6 49" xfId="1025" xr:uid="{B4415921-E74D-4D44-8052-57C0801A8ED6}"/>
    <cellStyle name="%40 - Vurgu6 5" xfId="126" xr:uid="{49C86F5E-6248-49E2-9BF1-4DFEE2DA0EAF}"/>
    <cellStyle name="%40 - Vurgu6 6" xfId="146" xr:uid="{E0FAB70E-DF32-4DE9-A310-76BB594DD198}"/>
    <cellStyle name="%40 - Vurgu6 7" xfId="167" xr:uid="{B52930D3-411A-4424-95BC-14423D354E26}"/>
    <cellStyle name="%40 - Vurgu6 8" xfId="188" xr:uid="{999A0440-89CD-4D04-95AB-652870B63BB2}"/>
    <cellStyle name="%40 - Vurgu6 9" xfId="209" xr:uid="{AB5BBD37-4EC3-476B-963F-CDE9AF3EBDB5}"/>
    <cellStyle name="%60 - Vurgu1" xfId="21" builtinId="32" customBuiltin="1"/>
    <cellStyle name="%60 - Vurgu1 10" xfId="216" xr:uid="{46DE4C5E-6ECA-4A4F-891E-151E137309DF}"/>
    <cellStyle name="%60 - Vurgu1 11" xfId="237" xr:uid="{13C1D8A6-4B32-4684-AC1D-D8A3C4413D29}"/>
    <cellStyle name="%60 - Vurgu1 12" xfId="258" xr:uid="{65E0E489-5517-4866-B23C-4794A5CF3633}"/>
    <cellStyle name="%60 - Vurgu1 13" xfId="279" xr:uid="{09EB45FE-2264-4EA1-AAB6-DADC9394D7BB}"/>
    <cellStyle name="%60 - Vurgu1 14" xfId="300" xr:uid="{C4EF2AEA-6AB1-4A05-AF15-D506A0F82892}"/>
    <cellStyle name="%60 - Vurgu1 15" xfId="320" xr:uid="{7B3EE605-31A7-4DFE-BC49-E6A4C2605E7F}"/>
    <cellStyle name="%60 - Vurgu1 16" xfId="340" xr:uid="{1EFABC5B-6636-4F4B-973B-C944299546F6}"/>
    <cellStyle name="%60 - Vurgu1 17" xfId="361" xr:uid="{E5AC2B19-DF2D-4E14-8FF6-84173601A4C4}"/>
    <cellStyle name="%60 - Vurgu1 18" xfId="382" xr:uid="{A7BB3D2C-57CD-4A4A-A03D-2B366A6CEA86}"/>
    <cellStyle name="%60 - Vurgu1 19" xfId="403" xr:uid="{61C180DC-C7FC-4539-AC6A-62E3541501EF}"/>
    <cellStyle name="%60 - Vurgu1 2" xfId="49" xr:uid="{A4634E3D-5F43-4C59-A18A-E81AB349F1EA}"/>
    <cellStyle name="%60 - Vurgu1 20" xfId="423" xr:uid="{76E92083-5BFD-44FD-AE52-CED129AD2780}"/>
    <cellStyle name="%60 - Vurgu1 21" xfId="443" xr:uid="{E5FAE0AD-B24F-4C15-8511-E12CC89115D3}"/>
    <cellStyle name="%60 - Vurgu1 22" xfId="464" xr:uid="{BB5C58B6-61DE-4279-9417-BA6FA0FB32FA}"/>
    <cellStyle name="%60 - Vurgu1 23" xfId="484" xr:uid="{73811B4A-6702-47B3-B1C5-CFE249AA123A}"/>
    <cellStyle name="%60 - Vurgu1 24" xfId="504" xr:uid="{35DE8DBF-FB5A-45C8-A7B5-25AC0F309064}"/>
    <cellStyle name="%60 - Vurgu1 25" xfId="525" xr:uid="{A7EDF2B6-4B1F-4248-96A8-4653DEF1B274}"/>
    <cellStyle name="%60 - Vurgu1 26" xfId="546" xr:uid="{08306ADA-8C0C-45F7-A47E-2D81899E3203}"/>
    <cellStyle name="%60 - Vurgu1 27" xfId="566" xr:uid="{77BCBBE9-DC79-4389-A194-F09910FAE526}"/>
    <cellStyle name="%60 - Vurgu1 28" xfId="586" xr:uid="{B3430B0D-637B-408F-A5D7-A4753826F7A1}"/>
    <cellStyle name="%60 - Vurgu1 29" xfId="606" xr:uid="{7108D23E-C647-4313-962F-E92130A9B487}"/>
    <cellStyle name="%60 - Vurgu1 3" xfId="69" xr:uid="{A4120744-67D6-4254-99B7-E6AFF3BE6B18}"/>
    <cellStyle name="%60 - Vurgu1 30" xfId="626" xr:uid="{23797220-CACA-42D8-B5C5-A01912D382ED}"/>
    <cellStyle name="%60 - Vurgu1 31" xfId="646" xr:uid="{CFE2AE7C-A527-403B-A995-BEEA0444CB47}"/>
    <cellStyle name="%60 - Vurgu1 32" xfId="667" xr:uid="{5FEE60DE-508E-4BBD-84AE-B44AC0778C3C}"/>
    <cellStyle name="%60 - Vurgu1 33" xfId="688" xr:uid="{F2AA4F24-C91D-4A54-8FF3-4B21450EE95E}"/>
    <cellStyle name="%60 - Vurgu1 34" xfId="708" xr:uid="{A13DA983-BEC2-4819-87B2-D12E7FC7D094}"/>
    <cellStyle name="%60 - Vurgu1 35" xfId="728" xr:uid="{9581E74F-02EA-4BDE-9D33-9A87C47B7CFD}"/>
    <cellStyle name="%60 - Vurgu1 36" xfId="748" xr:uid="{0560FB77-A8B7-4A77-97F6-3244F6E6C39B}"/>
    <cellStyle name="%60 - Vurgu1 37" xfId="768" xr:uid="{53D94CB3-C25F-43CC-B31D-DEA378BAB09B}"/>
    <cellStyle name="%60 - Vurgu1 38" xfId="789" xr:uid="{30C8A4E2-D660-4014-93A1-2E771FE70153}"/>
    <cellStyle name="%60 - Vurgu1 39" xfId="810" xr:uid="{9AEFAD5A-0EF3-4B38-A838-40E66D9EB5EF}"/>
    <cellStyle name="%60 - Vurgu1 4" xfId="89" xr:uid="{5CC3BEB6-FC1D-481F-B341-ED49B8352512}"/>
    <cellStyle name="%60 - Vurgu1 40" xfId="830" xr:uid="{D7592F18-5D56-48E7-8D66-F2822E7819E7}"/>
    <cellStyle name="%60 - Vurgu1 41" xfId="850" xr:uid="{5D33DCAA-C345-4A45-9578-70589617B896}"/>
    <cellStyle name="%60 - Vurgu1 42" xfId="870" xr:uid="{F11CB9BB-064E-41EB-BAAB-95D5D7BDF6F1}"/>
    <cellStyle name="%60 - Vurgu1 43" xfId="890" xr:uid="{D4807E06-3C47-4A63-A00F-366C122F566C}"/>
    <cellStyle name="%60 - Vurgu1 44" xfId="910" xr:uid="{C22CA1AC-4572-4CBC-909E-F86E4F448EEE}"/>
    <cellStyle name="%60 - Vurgu1 45" xfId="931" xr:uid="{AA2AE568-E2EB-46FF-B411-D8E5F22736B0}"/>
    <cellStyle name="%60 - Vurgu1 46" xfId="951" xr:uid="{5749E7AB-6659-4B33-9EBD-ACDB142617C9}"/>
    <cellStyle name="%60 - Vurgu1 47" xfId="971" xr:uid="{368EDA1E-8B18-42DD-AA5B-F7507EDA2064}"/>
    <cellStyle name="%60 - Vurgu1 48" xfId="991" xr:uid="{DA550B49-087A-4333-B7F2-16CAF43C7172}"/>
    <cellStyle name="%60 - Vurgu1 49" xfId="1011" xr:uid="{D4858DA9-79DD-479E-9765-4454E3A7C032}"/>
    <cellStyle name="%60 - Vurgu1 5" xfId="112" xr:uid="{C564A666-251B-49C7-9FCA-3A657FF78434}"/>
    <cellStyle name="%60 - Vurgu1 6" xfId="132" xr:uid="{8EDF17E4-E10B-4C61-88C1-D2AC854366C8}"/>
    <cellStyle name="%60 - Vurgu1 7" xfId="153" xr:uid="{EB5ED22A-123D-4A9D-87A6-EAF5000748F6}"/>
    <cellStyle name="%60 - Vurgu1 8" xfId="174" xr:uid="{F3B79627-BBD9-4B39-8BC7-05B5A45D4D65}"/>
    <cellStyle name="%60 - Vurgu1 9" xfId="195" xr:uid="{C3C07342-45AA-41D1-AD64-EE5E3788130F}"/>
    <cellStyle name="%60 - Vurgu2" xfId="25" builtinId="36" customBuiltin="1"/>
    <cellStyle name="%60 - Vurgu2 10" xfId="219" xr:uid="{BABD5787-CE7F-48F1-B655-CD161B53C121}"/>
    <cellStyle name="%60 - Vurgu2 11" xfId="240" xr:uid="{16A8DF68-9C22-481F-A8A5-7F755342915C}"/>
    <cellStyle name="%60 - Vurgu2 12" xfId="261" xr:uid="{A9548F75-5947-47A3-A4E0-260AB443258F}"/>
    <cellStyle name="%60 - Vurgu2 13" xfId="282" xr:uid="{9C91064F-4002-4C70-B421-D63C3CD4B805}"/>
    <cellStyle name="%60 - Vurgu2 14" xfId="303" xr:uid="{445FAB83-9937-44CC-B892-A0CC09FD94FD}"/>
    <cellStyle name="%60 - Vurgu2 15" xfId="323" xr:uid="{6BF9F052-9E5D-4E5C-920F-4F661A0846C2}"/>
    <cellStyle name="%60 - Vurgu2 16" xfId="343" xr:uid="{B832F8B3-90EA-4398-AAFE-FA019719569C}"/>
    <cellStyle name="%60 - Vurgu2 17" xfId="364" xr:uid="{83B968F7-FD10-46CA-9CD3-8A28DD0A9C5F}"/>
    <cellStyle name="%60 - Vurgu2 18" xfId="385" xr:uid="{34910DF9-F57C-4AA3-B579-A085EF547B0E}"/>
    <cellStyle name="%60 - Vurgu2 19" xfId="406" xr:uid="{B35127E1-588E-4641-A356-206FAA2A3DF3}"/>
    <cellStyle name="%60 - Vurgu2 2" xfId="52" xr:uid="{F5A3C195-9D2E-4597-A774-AAE96BEFD8FC}"/>
    <cellStyle name="%60 - Vurgu2 20" xfId="426" xr:uid="{F47FA3A8-0D3F-4DFF-A02D-CEE8BA3E3086}"/>
    <cellStyle name="%60 - Vurgu2 21" xfId="446" xr:uid="{16299A90-4974-4522-B445-B8A8D9AE993C}"/>
    <cellStyle name="%60 - Vurgu2 22" xfId="467" xr:uid="{FBFC9D2E-9D38-4591-B008-87A9B890B03A}"/>
    <cellStyle name="%60 - Vurgu2 23" xfId="487" xr:uid="{154ABC62-285C-4CE2-B1B7-420220332A48}"/>
    <cellStyle name="%60 - Vurgu2 24" xfId="507" xr:uid="{14C8ACCF-6312-4ADC-A923-7C2E3C85D41F}"/>
    <cellStyle name="%60 - Vurgu2 25" xfId="528" xr:uid="{EA4FEF74-8710-4A43-867E-32D16979DBC5}"/>
    <cellStyle name="%60 - Vurgu2 26" xfId="549" xr:uid="{F863915F-C847-461A-86CE-776660A96F99}"/>
    <cellStyle name="%60 - Vurgu2 27" xfId="569" xr:uid="{2B5E2F81-8990-4FA3-9820-4952F9BCA17B}"/>
    <cellStyle name="%60 - Vurgu2 28" xfId="589" xr:uid="{F40FF85E-DABC-4EE2-ABC3-85303F8310E2}"/>
    <cellStyle name="%60 - Vurgu2 29" xfId="609" xr:uid="{76DB04B9-53EE-4055-8367-D615A1159E52}"/>
    <cellStyle name="%60 - Vurgu2 3" xfId="72" xr:uid="{AB82162B-A6A2-4863-B88D-DCB82BD850C1}"/>
    <cellStyle name="%60 - Vurgu2 30" xfId="629" xr:uid="{9101A334-0FEA-427F-9B02-A3E13F880BB2}"/>
    <cellStyle name="%60 - Vurgu2 31" xfId="649" xr:uid="{1A54A2F3-33E7-43CF-ADE1-F9017D7A854C}"/>
    <cellStyle name="%60 - Vurgu2 32" xfId="670" xr:uid="{A15809EB-AB69-43CD-AE65-FE9B5F183648}"/>
    <cellStyle name="%60 - Vurgu2 33" xfId="691" xr:uid="{B38A68BE-F85F-47E5-A7DD-5736417B5B91}"/>
    <cellStyle name="%60 - Vurgu2 34" xfId="711" xr:uid="{BFA670B7-5B18-4B8F-9D45-5F470D622C28}"/>
    <cellStyle name="%60 - Vurgu2 35" xfId="731" xr:uid="{B51047C4-33D7-43AE-91ED-D266CB6FAE5E}"/>
    <cellStyle name="%60 - Vurgu2 36" xfId="751" xr:uid="{7FE2C27E-8D61-49B7-9C43-8EE0AE045088}"/>
    <cellStyle name="%60 - Vurgu2 37" xfId="771" xr:uid="{7F6B16CA-FA11-4564-8D5C-48D58038BAD1}"/>
    <cellStyle name="%60 - Vurgu2 38" xfId="792" xr:uid="{362086D6-595E-44CC-BD1E-17BD2164A7A6}"/>
    <cellStyle name="%60 - Vurgu2 39" xfId="813" xr:uid="{9C583E3E-0568-45DE-A44F-5EED08667697}"/>
    <cellStyle name="%60 - Vurgu2 4" xfId="92" xr:uid="{24328F84-08E3-43CD-8CE9-B2602DF8B01B}"/>
    <cellStyle name="%60 - Vurgu2 40" xfId="833" xr:uid="{3C25D12E-8F62-4C70-811A-7517942D488B}"/>
    <cellStyle name="%60 - Vurgu2 41" xfId="853" xr:uid="{5092018C-219F-45D5-9AF4-30D2587D131A}"/>
    <cellStyle name="%60 - Vurgu2 42" xfId="873" xr:uid="{FD8AF7BD-415D-49E2-B2D3-2F0DD4B0F053}"/>
    <cellStyle name="%60 - Vurgu2 43" xfId="893" xr:uid="{736BE033-305C-4B96-A9D0-14C5552B6B96}"/>
    <cellStyle name="%60 - Vurgu2 44" xfId="913" xr:uid="{F22CACF5-A439-473C-860A-F2775CDFB72B}"/>
    <cellStyle name="%60 - Vurgu2 45" xfId="934" xr:uid="{6BE98AF8-E840-427B-8193-75EC0FF0521D}"/>
    <cellStyle name="%60 - Vurgu2 46" xfId="954" xr:uid="{D2758936-94BF-4E8F-847D-C4CD87160085}"/>
    <cellStyle name="%60 - Vurgu2 47" xfId="974" xr:uid="{889F72BD-667A-4983-9F38-28A804A9461A}"/>
    <cellStyle name="%60 - Vurgu2 48" xfId="994" xr:uid="{CB3C8674-3A5C-4955-971F-46B75AB4B348}"/>
    <cellStyle name="%60 - Vurgu2 49" xfId="1014" xr:uid="{1FDAC2ED-04F0-4F27-AA28-B2226B47B91B}"/>
    <cellStyle name="%60 - Vurgu2 5" xfId="115" xr:uid="{D33CBC3F-8F73-417C-A95D-8749092A2351}"/>
    <cellStyle name="%60 - Vurgu2 6" xfId="135" xr:uid="{5F75AD94-9283-43A5-8AED-8ABFBA02528E}"/>
    <cellStyle name="%60 - Vurgu2 7" xfId="156" xr:uid="{B931BED7-3BC7-4B5D-872F-655DBD5BF273}"/>
    <cellStyle name="%60 - Vurgu2 8" xfId="177" xr:uid="{EDBED470-C0D3-4899-93A9-6D6319663FE1}"/>
    <cellStyle name="%60 - Vurgu2 9" xfId="198" xr:uid="{1B7378E7-1B84-45A2-BF32-2CAC0EAE2EC0}"/>
    <cellStyle name="%60 - Vurgu3" xfId="29" builtinId="40" customBuiltin="1"/>
    <cellStyle name="%60 - Vurgu3 10" xfId="222" xr:uid="{B124AEBB-7FB5-4610-9D0D-ABBEA9CF2061}"/>
    <cellStyle name="%60 - Vurgu3 11" xfId="243" xr:uid="{AB5B6F72-9DCB-4925-8C5B-C097C9AF544E}"/>
    <cellStyle name="%60 - Vurgu3 12" xfId="264" xr:uid="{D6C36D12-1BF4-4EFD-B573-07973B38EEB4}"/>
    <cellStyle name="%60 - Vurgu3 13" xfId="285" xr:uid="{7DB0223E-738F-4BB9-891F-575B2F229D22}"/>
    <cellStyle name="%60 - Vurgu3 14" xfId="306" xr:uid="{5C7A04A7-30FC-444A-9C96-4C041D78FB71}"/>
    <cellStyle name="%60 - Vurgu3 15" xfId="326" xr:uid="{8EE1DB9A-46CA-4FD7-BB7D-5D5F5771E04D}"/>
    <cellStyle name="%60 - Vurgu3 16" xfId="346" xr:uid="{F9B6C960-0136-45F4-9CA7-E7E37B8F2F62}"/>
    <cellStyle name="%60 - Vurgu3 17" xfId="367" xr:uid="{3815EF29-B670-4556-B7FD-9110B79E0792}"/>
    <cellStyle name="%60 - Vurgu3 18" xfId="388" xr:uid="{64EE21EC-3B7B-40EA-98CB-D44158DA8294}"/>
    <cellStyle name="%60 - Vurgu3 19" xfId="409" xr:uid="{B28358FC-F1C3-419C-92D9-452CE60FFB5D}"/>
    <cellStyle name="%60 - Vurgu3 2" xfId="55" xr:uid="{815DA374-C36A-40D0-A83C-6F6F25730822}"/>
    <cellStyle name="%60 - Vurgu3 20" xfId="429" xr:uid="{30CF31B5-5C0E-481A-829C-A7D54C0817E5}"/>
    <cellStyle name="%60 - Vurgu3 21" xfId="449" xr:uid="{55D171A3-B448-4C34-A21D-8FD5A480C12A}"/>
    <cellStyle name="%60 - Vurgu3 22" xfId="470" xr:uid="{4178FED5-20D7-451F-BFAF-5FD8A026121D}"/>
    <cellStyle name="%60 - Vurgu3 23" xfId="490" xr:uid="{133D0868-3DC1-4767-894D-B657887AE55A}"/>
    <cellStyle name="%60 - Vurgu3 24" xfId="510" xr:uid="{5BF12CD2-9F87-4FB1-91AE-F13C63B43BED}"/>
    <cellStyle name="%60 - Vurgu3 25" xfId="531" xr:uid="{68CB352A-11AD-4779-8A30-11DCFE36123E}"/>
    <cellStyle name="%60 - Vurgu3 26" xfId="552" xr:uid="{D296D9BC-05C4-4611-BF71-2ADE577C26B4}"/>
    <cellStyle name="%60 - Vurgu3 27" xfId="572" xr:uid="{DDB92836-22CD-47C5-AD32-400098BA099C}"/>
    <cellStyle name="%60 - Vurgu3 28" xfId="592" xr:uid="{05D110D2-9DD0-4559-8564-279BEB237EA0}"/>
    <cellStyle name="%60 - Vurgu3 29" xfId="612" xr:uid="{E8319427-9165-48EE-BED5-0D829C799BEA}"/>
    <cellStyle name="%60 - Vurgu3 3" xfId="75" xr:uid="{4FBC5B4E-0602-4820-8D41-5AD48DACB446}"/>
    <cellStyle name="%60 - Vurgu3 30" xfId="632" xr:uid="{49DF9FE4-7C29-4E4E-81E8-E5F61BC68EFE}"/>
    <cellStyle name="%60 - Vurgu3 31" xfId="652" xr:uid="{CEC5CF5C-C845-46B5-8319-9A11D06B02D4}"/>
    <cellStyle name="%60 - Vurgu3 32" xfId="673" xr:uid="{661F4E13-6ED7-4D47-9254-D901A5A2D6C7}"/>
    <cellStyle name="%60 - Vurgu3 33" xfId="694" xr:uid="{BB972D6B-8677-401D-B10B-1BDEEC95D5C3}"/>
    <cellStyle name="%60 - Vurgu3 34" xfId="714" xr:uid="{FACECB3B-9E29-4CAE-BBD1-933AFDC6AB4B}"/>
    <cellStyle name="%60 - Vurgu3 35" xfId="734" xr:uid="{B236A489-5414-4248-9B8E-D6051675A01F}"/>
    <cellStyle name="%60 - Vurgu3 36" xfId="754" xr:uid="{52BDA7F1-76B0-403B-8B18-A183B0F8B726}"/>
    <cellStyle name="%60 - Vurgu3 37" xfId="774" xr:uid="{1B5C729E-D7AA-4B58-9604-32A1945FA425}"/>
    <cellStyle name="%60 - Vurgu3 38" xfId="795" xr:uid="{C4C6FBEE-9F83-49F7-810E-8CDD4F69F1BC}"/>
    <cellStyle name="%60 - Vurgu3 39" xfId="816" xr:uid="{EDFE5AC7-2940-4308-9387-CE424D92DB3D}"/>
    <cellStyle name="%60 - Vurgu3 4" xfId="95" xr:uid="{CD5700D7-629C-4589-B286-8416629A3103}"/>
    <cellStyle name="%60 - Vurgu3 40" xfId="836" xr:uid="{58A943FB-838B-4D61-B18E-0A971FA35693}"/>
    <cellStyle name="%60 - Vurgu3 41" xfId="856" xr:uid="{4141014C-61B4-47BC-9752-72D5788C0FC1}"/>
    <cellStyle name="%60 - Vurgu3 42" xfId="876" xr:uid="{3CE3D4D9-110E-49A3-B37B-1117B3454211}"/>
    <cellStyle name="%60 - Vurgu3 43" xfId="896" xr:uid="{749827D6-9413-4D14-81B2-C8C269CB5638}"/>
    <cellStyle name="%60 - Vurgu3 44" xfId="916" xr:uid="{E867F085-5750-416F-9A0E-FC9DFEDD280B}"/>
    <cellStyle name="%60 - Vurgu3 45" xfId="937" xr:uid="{749A43C9-E2C8-4E11-ADED-F6BFA4483663}"/>
    <cellStyle name="%60 - Vurgu3 46" xfId="957" xr:uid="{2BA0C5A1-8F7A-4F6C-ABB1-7A26C625D55C}"/>
    <cellStyle name="%60 - Vurgu3 47" xfId="977" xr:uid="{D6BA6929-B2F8-4BD1-9FD5-ABA636047DC1}"/>
    <cellStyle name="%60 - Vurgu3 48" xfId="997" xr:uid="{C13DA400-4FD7-4AD4-9A5C-9ACA9F975206}"/>
    <cellStyle name="%60 - Vurgu3 49" xfId="1017" xr:uid="{F5441C04-0686-4AE1-93D9-8325C5261CFB}"/>
    <cellStyle name="%60 - Vurgu3 5" xfId="118" xr:uid="{59145438-8EA7-4470-BF2D-9AB00CE57AE9}"/>
    <cellStyle name="%60 - Vurgu3 6" xfId="138" xr:uid="{3CFB41F5-CE2C-4F26-ABE8-31CA3353A328}"/>
    <cellStyle name="%60 - Vurgu3 7" xfId="159" xr:uid="{6EB9E15D-6BF8-48BD-8DED-54694CA8D832}"/>
    <cellStyle name="%60 - Vurgu3 8" xfId="180" xr:uid="{91BE18F7-9EAB-489A-9043-13FC0C78B099}"/>
    <cellStyle name="%60 - Vurgu3 9" xfId="201" xr:uid="{79C53B23-9D09-41FD-BDC5-035D53B9630E}"/>
    <cellStyle name="%60 - Vurgu4" xfId="33" builtinId="44" customBuiltin="1"/>
    <cellStyle name="%60 - Vurgu4 10" xfId="225" xr:uid="{3A632518-CE80-41B8-B897-AEAAF0537D3D}"/>
    <cellStyle name="%60 - Vurgu4 11" xfId="246" xr:uid="{72DAAE21-9027-4558-8473-A3186FFF46EC}"/>
    <cellStyle name="%60 - Vurgu4 12" xfId="267" xr:uid="{757261CF-09F8-4D7B-BCAC-11C8454D4EB3}"/>
    <cellStyle name="%60 - Vurgu4 13" xfId="288" xr:uid="{89653FD0-33C6-44BC-A359-E2185F17AEE4}"/>
    <cellStyle name="%60 - Vurgu4 14" xfId="309" xr:uid="{193279B2-9225-43AB-9D87-2D653573F667}"/>
    <cellStyle name="%60 - Vurgu4 15" xfId="329" xr:uid="{95A411F7-1183-4406-B420-7C64191D2146}"/>
    <cellStyle name="%60 - Vurgu4 16" xfId="349" xr:uid="{5502808C-3D07-4C0A-AE21-3954B18AB2DD}"/>
    <cellStyle name="%60 - Vurgu4 17" xfId="370" xr:uid="{166DA5E3-9F35-4956-AC2E-57CDB3187DDF}"/>
    <cellStyle name="%60 - Vurgu4 18" xfId="391" xr:uid="{2ED13FA0-D874-47DA-B145-97BE55F1CEC8}"/>
    <cellStyle name="%60 - Vurgu4 19" xfId="412" xr:uid="{BA174EA9-4BC2-4F12-B1FC-099FECC5935B}"/>
    <cellStyle name="%60 - Vurgu4 2" xfId="58" xr:uid="{1CB4333F-A536-4DD7-AF50-FF80EAEDF5B2}"/>
    <cellStyle name="%60 - Vurgu4 20" xfId="432" xr:uid="{C7BFFC3C-3563-47E7-873F-6D929F0D6A9D}"/>
    <cellStyle name="%60 - Vurgu4 21" xfId="452" xr:uid="{D5888FE7-94FF-4798-ABF1-F96F86F4B110}"/>
    <cellStyle name="%60 - Vurgu4 22" xfId="473" xr:uid="{1D61F3F0-5D54-4445-8C3E-102F54A3FD6B}"/>
    <cellStyle name="%60 - Vurgu4 23" xfId="493" xr:uid="{D997220C-6814-4A47-9597-9777DE0B7C45}"/>
    <cellStyle name="%60 - Vurgu4 24" xfId="513" xr:uid="{659CDC12-99D8-49B0-A84F-D5CA2B75DDC9}"/>
    <cellStyle name="%60 - Vurgu4 25" xfId="534" xr:uid="{6C6FFDCF-A6A0-4109-8AB1-35A5D3334EB7}"/>
    <cellStyle name="%60 - Vurgu4 26" xfId="555" xr:uid="{F4219FB2-1299-45A1-8064-9F8A0153B81D}"/>
    <cellStyle name="%60 - Vurgu4 27" xfId="575" xr:uid="{516459FC-13E7-4CA7-883E-5712B820E0E5}"/>
    <cellStyle name="%60 - Vurgu4 28" xfId="595" xr:uid="{585B5CE8-2BED-4AE3-8779-4EF397F49FA4}"/>
    <cellStyle name="%60 - Vurgu4 29" xfId="615" xr:uid="{D7BF8235-F973-4BD2-88F5-14D5F3C49AA2}"/>
    <cellStyle name="%60 - Vurgu4 3" xfId="78" xr:uid="{14DF4C2D-FE51-4300-A75E-AFF2D89C10D7}"/>
    <cellStyle name="%60 - Vurgu4 30" xfId="635" xr:uid="{3A67ADBA-CF35-48A3-9005-5790CE2F6B55}"/>
    <cellStyle name="%60 - Vurgu4 31" xfId="655" xr:uid="{7CE50145-9711-4725-BD06-FF1A811B368F}"/>
    <cellStyle name="%60 - Vurgu4 32" xfId="676" xr:uid="{F77DCE32-E1A7-4CDF-9F92-95079F35D821}"/>
    <cellStyle name="%60 - Vurgu4 33" xfId="697" xr:uid="{C7BC501A-C6DC-4F6D-846F-4F317E8BED7A}"/>
    <cellStyle name="%60 - Vurgu4 34" xfId="717" xr:uid="{27528BDE-ADED-4C99-8724-23771AD9B2EB}"/>
    <cellStyle name="%60 - Vurgu4 35" xfId="737" xr:uid="{95A1A921-002A-43C4-A6F1-DC9C0E2E7F4D}"/>
    <cellStyle name="%60 - Vurgu4 36" xfId="757" xr:uid="{89BDE5E8-ADE0-4451-BD5C-E74263E3C418}"/>
    <cellStyle name="%60 - Vurgu4 37" xfId="777" xr:uid="{AE2B3F41-5F80-4297-A9BA-1B7BEF363DB5}"/>
    <cellStyle name="%60 - Vurgu4 38" xfId="798" xr:uid="{1CBA3D1E-94F0-4ED1-B6C8-4021E8F59553}"/>
    <cellStyle name="%60 - Vurgu4 39" xfId="819" xr:uid="{A756E1A6-3836-4C11-B8EF-38396295E02B}"/>
    <cellStyle name="%60 - Vurgu4 4" xfId="98" xr:uid="{1AC5E273-8185-41F4-86BF-C9879A52238E}"/>
    <cellStyle name="%60 - Vurgu4 40" xfId="839" xr:uid="{5049C460-8395-4D8B-8DD2-006D01708CE5}"/>
    <cellStyle name="%60 - Vurgu4 41" xfId="859" xr:uid="{35E9BBDA-FB3B-40B6-98A1-7CF1E8806BE5}"/>
    <cellStyle name="%60 - Vurgu4 42" xfId="879" xr:uid="{F2DBD366-0A6C-4642-A7AB-3E29B3DAEA66}"/>
    <cellStyle name="%60 - Vurgu4 43" xfId="899" xr:uid="{4A359FCD-5D69-48FF-93CA-1A16C8805A7C}"/>
    <cellStyle name="%60 - Vurgu4 44" xfId="919" xr:uid="{60E818B2-9B56-4650-B469-94218EE3750F}"/>
    <cellStyle name="%60 - Vurgu4 45" xfId="940" xr:uid="{D16F2BB6-C12A-4A47-8170-0F15914526DD}"/>
    <cellStyle name="%60 - Vurgu4 46" xfId="960" xr:uid="{E528FDCE-4ADF-4F79-9C97-BDEC3624AB7D}"/>
    <cellStyle name="%60 - Vurgu4 47" xfId="980" xr:uid="{5B56C192-872F-4784-B01A-10A5A99834D7}"/>
    <cellStyle name="%60 - Vurgu4 48" xfId="1000" xr:uid="{91A2C773-C281-43C0-BA36-02940531A9E8}"/>
    <cellStyle name="%60 - Vurgu4 49" xfId="1020" xr:uid="{FE329554-4FC8-4C0D-81FF-854F107AD9A6}"/>
    <cellStyle name="%60 - Vurgu4 5" xfId="121" xr:uid="{FD8B01CA-B592-42CD-9140-E529B27314C8}"/>
    <cellStyle name="%60 - Vurgu4 6" xfId="141" xr:uid="{4CD8852E-CCB3-47D7-AE33-8BAEEB72BE78}"/>
    <cellStyle name="%60 - Vurgu4 7" xfId="162" xr:uid="{2463FDB6-3260-4D7E-BD67-869E0860E78C}"/>
    <cellStyle name="%60 - Vurgu4 8" xfId="183" xr:uid="{BC3F8CE4-1D20-4320-B0CF-153EFD402D46}"/>
    <cellStyle name="%60 - Vurgu4 9" xfId="204" xr:uid="{D57BC87D-D3FA-4DF1-AADF-33A5BEF45483}"/>
    <cellStyle name="%60 - Vurgu5" xfId="37" builtinId="48" customBuiltin="1"/>
    <cellStyle name="%60 - Vurgu5 10" xfId="228" xr:uid="{2EE807D0-7694-48F6-9887-86862A71B18B}"/>
    <cellStyle name="%60 - Vurgu5 11" xfId="249" xr:uid="{E8AD6844-0A3C-46E6-85F9-8A470BC354F9}"/>
    <cellStyle name="%60 - Vurgu5 12" xfId="270" xr:uid="{B020A6AF-F271-4B7A-A0D8-5A1CA86F458D}"/>
    <cellStyle name="%60 - Vurgu5 13" xfId="291" xr:uid="{E3555031-C466-4ACC-86D9-FD84B2E48B35}"/>
    <cellStyle name="%60 - Vurgu5 14" xfId="312" xr:uid="{BE15528D-A14E-4F33-A0EB-D1E374D98249}"/>
    <cellStyle name="%60 - Vurgu5 15" xfId="332" xr:uid="{EF46A774-331D-4030-B828-E24EA9D0E797}"/>
    <cellStyle name="%60 - Vurgu5 16" xfId="352" xr:uid="{7A36CE50-A698-4C6D-9373-34117538C086}"/>
    <cellStyle name="%60 - Vurgu5 17" xfId="373" xr:uid="{B98C0336-DF18-4B1F-8D90-47F8654AA9E4}"/>
    <cellStyle name="%60 - Vurgu5 18" xfId="394" xr:uid="{A14DD992-0758-4617-9C87-43BC25182288}"/>
    <cellStyle name="%60 - Vurgu5 19" xfId="415" xr:uid="{D4ECAFD0-3033-4C01-9F63-F14F768DBC0C}"/>
    <cellStyle name="%60 - Vurgu5 2" xfId="61" xr:uid="{4C0B7FB0-1FE3-45BF-BF90-AC67FE62EB3B}"/>
    <cellStyle name="%60 - Vurgu5 20" xfId="435" xr:uid="{9C8512AC-55EB-4395-84C9-8DD7E8F4AFDB}"/>
    <cellStyle name="%60 - Vurgu5 21" xfId="455" xr:uid="{F5B14CD1-6027-4684-8FCA-EE0566C3B83F}"/>
    <cellStyle name="%60 - Vurgu5 22" xfId="476" xr:uid="{97CB8FA9-449A-4E2A-9DA4-066B0115520B}"/>
    <cellStyle name="%60 - Vurgu5 23" xfId="496" xr:uid="{68B97267-AFAB-40B4-8728-B52A173AD53A}"/>
    <cellStyle name="%60 - Vurgu5 24" xfId="516" xr:uid="{B0AACB50-7830-499B-94C3-AD04BF3F176E}"/>
    <cellStyle name="%60 - Vurgu5 25" xfId="537" xr:uid="{6096C492-26E2-4CC8-BF3F-FBE8BA9F36B2}"/>
    <cellStyle name="%60 - Vurgu5 26" xfId="558" xr:uid="{36D77116-B080-4740-9AB1-4E88B4414E16}"/>
    <cellStyle name="%60 - Vurgu5 27" xfId="578" xr:uid="{1C047F1C-9022-4DD9-A12B-684B9AAD7F15}"/>
    <cellStyle name="%60 - Vurgu5 28" xfId="598" xr:uid="{9ABDB696-6537-4373-9450-CEE7504F5ACE}"/>
    <cellStyle name="%60 - Vurgu5 29" xfId="618" xr:uid="{C61AF5B0-5D88-47A3-9328-1E95330819BD}"/>
    <cellStyle name="%60 - Vurgu5 3" xfId="81" xr:uid="{E9A33FC6-38D4-4A73-B850-E32D59282B2D}"/>
    <cellStyle name="%60 - Vurgu5 30" xfId="638" xr:uid="{578F86A1-47A1-43E6-957E-DDDA1958714C}"/>
    <cellStyle name="%60 - Vurgu5 31" xfId="658" xr:uid="{96BAE7C4-C3FA-4B3A-8CED-12C9C0E247A1}"/>
    <cellStyle name="%60 - Vurgu5 32" xfId="679" xr:uid="{44D74AF1-5D50-4A59-ADFA-8495AED25399}"/>
    <cellStyle name="%60 - Vurgu5 33" xfId="700" xr:uid="{EF6058B1-88F3-4D59-8428-3B728C210525}"/>
    <cellStyle name="%60 - Vurgu5 34" xfId="720" xr:uid="{BB845C15-6D51-43E3-AA23-9C5072FD3B7F}"/>
    <cellStyle name="%60 - Vurgu5 35" xfId="740" xr:uid="{D5F91E7A-A103-4A75-B307-54632FCC4672}"/>
    <cellStyle name="%60 - Vurgu5 36" xfId="760" xr:uid="{CC926962-D5DA-4661-BDA0-C47370F9C2F9}"/>
    <cellStyle name="%60 - Vurgu5 37" xfId="780" xr:uid="{C58C2512-DA4B-4B0F-BA0B-C8210EE6DD65}"/>
    <cellStyle name="%60 - Vurgu5 38" xfId="801" xr:uid="{6D4B766B-E843-425C-9EFB-34BC16313268}"/>
    <cellStyle name="%60 - Vurgu5 39" xfId="822" xr:uid="{D41673F5-03B3-4C01-9599-E88DC481D316}"/>
    <cellStyle name="%60 - Vurgu5 4" xfId="101" xr:uid="{342A0C8B-DDDB-479D-8D0B-93D5CBF669BB}"/>
    <cellStyle name="%60 - Vurgu5 40" xfId="842" xr:uid="{996619CE-B2C1-485C-BA85-2F39B04F3D9D}"/>
    <cellStyle name="%60 - Vurgu5 41" xfId="862" xr:uid="{8C4B0D75-2394-4EB6-A8B2-27637E3359BA}"/>
    <cellStyle name="%60 - Vurgu5 42" xfId="882" xr:uid="{10B2D932-1155-4249-8D26-919E22F429C3}"/>
    <cellStyle name="%60 - Vurgu5 43" xfId="902" xr:uid="{78291171-7BEF-4D68-8026-7BAFE82F3D4A}"/>
    <cellStyle name="%60 - Vurgu5 44" xfId="922" xr:uid="{130F4182-FCBA-405E-AECA-6F93DE363999}"/>
    <cellStyle name="%60 - Vurgu5 45" xfId="943" xr:uid="{55A74E03-FE75-4CBF-9C3B-1B4E83C1B6A9}"/>
    <cellStyle name="%60 - Vurgu5 46" xfId="963" xr:uid="{23267982-23E2-44B2-8F62-498CD7A13E9E}"/>
    <cellStyle name="%60 - Vurgu5 47" xfId="983" xr:uid="{96BF4B79-1750-4AD2-9F2C-05D4F4AA628B}"/>
    <cellStyle name="%60 - Vurgu5 48" xfId="1003" xr:uid="{35B3F7D2-293A-46E8-AFC6-A4FE0083BB9C}"/>
    <cellStyle name="%60 - Vurgu5 49" xfId="1023" xr:uid="{4C398F15-5874-42A2-A782-DE2C408C5381}"/>
    <cellStyle name="%60 - Vurgu5 5" xfId="124" xr:uid="{52444DD5-3F7A-4BD1-B62D-DA00A68D0E83}"/>
    <cellStyle name="%60 - Vurgu5 6" xfId="144" xr:uid="{A0E33627-1E72-40B3-B152-F5A5D19A2A33}"/>
    <cellStyle name="%60 - Vurgu5 7" xfId="165" xr:uid="{2C045875-FF93-4076-A5C9-3F1274364238}"/>
    <cellStyle name="%60 - Vurgu5 8" xfId="186" xr:uid="{DDE44443-FAC0-4F6C-80F7-E6B0F3D6D809}"/>
    <cellStyle name="%60 - Vurgu5 9" xfId="207" xr:uid="{98F0266A-CDE2-4B6A-BB0E-14D7D399BD37}"/>
    <cellStyle name="%60 - Vurgu6" xfId="41" builtinId="52" customBuiltin="1"/>
    <cellStyle name="%60 - Vurgu6 10" xfId="231" xr:uid="{04C13545-4467-495B-81C7-43981D3966B9}"/>
    <cellStyle name="%60 - Vurgu6 11" xfId="252" xr:uid="{113E1550-2BBE-44EC-B6E1-71D409D39403}"/>
    <cellStyle name="%60 - Vurgu6 12" xfId="273" xr:uid="{318D302D-0C05-4CCB-8D8F-B6D619A0DD4B}"/>
    <cellStyle name="%60 - Vurgu6 13" xfId="294" xr:uid="{15E2177C-A03A-4B0B-B2CD-360DF0281BD2}"/>
    <cellStyle name="%60 - Vurgu6 14" xfId="315" xr:uid="{50E071DF-0252-4C03-A018-F3631A2D6590}"/>
    <cellStyle name="%60 - Vurgu6 15" xfId="335" xr:uid="{1D726E23-9DA7-4A29-B721-FD676F0D6945}"/>
    <cellStyle name="%60 - Vurgu6 16" xfId="355" xr:uid="{AA7DDC99-E11C-4798-AEED-8051F7FBB31A}"/>
    <cellStyle name="%60 - Vurgu6 17" xfId="376" xr:uid="{DC376CBA-33D2-48FE-A5FB-34565D5926E7}"/>
    <cellStyle name="%60 - Vurgu6 18" xfId="397" xr:uid="{17BA35A1-5B99-4C72-9833-47A2D461D1A7}"/>
    <cellStyle name="%60 - Vurgu6 19" xfId="418" xr:uid="{19E89AE8-F606-404F-900D-A576C9305120}"/>
    <cellStyle name="%60 - Vurgu6 2" xfId="64" xr:uid="{73B7CA4D-45C6-4899-92E4-13435251903C}"/>
    <cellStyle name="%60 - Vurgu6 20" xfId="438" xr:uid="{5E50CC7E-7697-4475-B602-FB88B6368498}"/>
    <cellStyle name="%60 - Vurgu6 21" xfId="458" xr:uid="{65B39D59-23DA-42FB-901A-5E0501B50202}"/>
    <cellStyle name="%60 - Vurgu6 22" xfId="479" xr:uid="{3C1042E0-6565-4102-9F44-7F8A7489B3FA}"/>
    <cellStyle name="%60 - Vurgu6 23" xfId="499" xr:uid="{0A359E4F-1A10-4D0A-A9F3-A64693BC5AED}"/>
    <cellStyle name="%60 - Vurgu6 24" xfId="519" xr:uid="{B796932F-BFE0-43A7-87E1-D51681E25638}"/>
    <cellStyle name="%60 - Vurgu6 25" xfId="540" xr:uid="{42D025C6-4CA0-4B8C-A02B-B4BBEFD19F53}"/>
    <cellStyle name="%60 - Vurgu6 26" xfId="561" xr:uid="{AA30091A-7BD1-432F-A065-D3D66945037B}"/>
    <cellStyle name="%60 - Vurgu6 27" xfId="581" xr:uid="{B524BB44-DE94-4B84-9EF4-E206F683415A}"/>
    <cellStyle name="%60 - Vurgu6 28" xfId="601" xr:uid="{9B0477BE-7A86-43F9-AF63-C31EAA137395}"/>
    <cellStyle name="%60 - Vurgu6 29" xfId="621" xr:uid="{EF4E57AA-2AC4-4F28-8DE1-9355AF5B7A3C}"/>
    <cellStyle name="%60 - Vurgu6 3" xfId="84" xr:uid="{39684087-F158-45AF-AFDC-DF488243B16E}"/>
    <cellStyle name="%60 - Vurgu6 30" xfId="641" xr:uid="{39B440CC-B112-4FAA-952F-1321428C1AAA}"/>
    <cellStyle name="%60 - Vurgu6 31" xfId="661" xr:uid="{853C824B-9532-4F26-A55F-5EE87AF0E615}"/>
    <cellStyle name="%60 - Vurgu6 32" xfId="682" xr:uid="{EB33F162-3D18-47D1-8EB5-BC62E1A6E21C}"/>
    <cellStyle name="%60 - Vurgu6 33" xfId="703" xr:uid="{DDA4A219-6CE2-46E4-AF3B-19A8E1D6FE8F}"/>
    <cellStyle name="%60 - Vurgu6 34" xfId="723" xr:uid="{73CB815D-EEE8-4F23-A35C-5D268CD1A0E8}"/>
    <cellStyle name="%60 - Vurgu6 35" xfId="743" xr:uid="{972733E6-C538-461F-9B1E-6E4B2C7BD5D4}"/>
    <cellStyle name="%60 - Vurgu6 36" xfId="763" xr:uid="{F353F195-AA57-4BC5-8E8D-EA1777ECCFED}"/>
    <cellStyle name="%60 - Vurgu6 37" xfId="783" xr:uid="{62C49978-7287-448F-A1C4-E3DE836BDFCC}"/>
    <cellStyle name="%60 - Vurgu6 38" xfId="804" xr:uid="{14423062-C5FF-4073-929B-1FF76C3E71B1}"/>
    <cellStyle name="%60 - Vurgu6 39" xfId="825" xr:uid="{70AEF74F-0812-4C65-8879-841C2AA81E98}"/>
    <cellStyle name="%60 - Vurgu6 4" xfId="104" xr:uid="{F4E8930B-987B-4E41-A53C-726DE60EA626}"/>
    <cellStyle name="%60 - Vurgu6 40" xfId="845" xr:uid="{B391C6CD-42F7-4A3D-9741-B31DB21F1C86}"/>
    <cellStyle name="%60 - Vurgu6 41" xfId="865" xr:uid="{835FA4A2-0E45-4A44-A649-3A61187884CD}"/>
    <cellStyle name="%60 - Vurgu6 42" xfId="885" xr:uid="{04F30023-AA26-498D-9D87-D42AFA4F5FB6}"/>
    <cellStyle name="%60 - Vurgu6 43" xfId="905" xr:uid="{944F2844-0B77-40DA-860F-87A8C3B4EB0D}"/>
    <cellStyle name="%60 - Vurgu6 44" xfId="925" xr:uid="{46635800-FF70-4981-8DAA-B1FF050B0CCB}"/>
    <cellStyle name="%60 - Vurgu6 45" xfId="946" xr:uid="{5D541993-2C99-44B5-94B9-8C2B562A30DA}"/>
    <cellStyle name="%60 - Vurgu6 46" xfId="966" xr:uid="{D5558FCB-9603-43AA-8DD1-F8397B5F2463}"/>
    <cellStyle name="%60 - Vurgu6 47" xfId="986" xr:uid="{4C00C650-A29F-4A7E-99D8-B6B0224D1FA1}"/>
    <cellStyle name="%60 - Vurgu6 48" xfId="1006" xr:uid="{F7C02F44-1BEF-4B06-855E-220FFDE23D05}"/>
    <cellStyle name="%60 - Vurgu6 49" xfId="1026" xr:uid="{17BA00C1-35FD-4C81-83AD-24AE0478A5D4}"/>
    <cellStyle name="%60 - Vurgu6 5" xfId="127" xr:uid="{C4311C33-4706-4FC6-BA15-C341B029EDBB}"/>
    <cellStyle name="%60 - Vurgu6 6" xfId="147" xr:uid="{E2C07055-5BB4-432F-B577-1C626203C02A}"/>
    <cellStyle name="%60 - Vurgu6 7" xfId="168" xr:uid="{C1FD43FE-A3C2-400B-A000-F0496A85B13D}"/>
    <cellStyle name="%60 - Vurgu6 8" xfId="189" xr:uid="{0905E79C-889B-4BBF-A9D2-32A0BC972823}"/>
    <cellStyle name="%60 - Vurgu6 9" xfId="210" xr:uid="{95E5A243-6622-4FDF-BA24-B6A89EA7CFDF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190" xr:uid="{BD45BBC9-B2CC-4BBE-AEFB-502C13799F57}"/>
    <cellStyle name="Normal 11" xfId="211" xr:uid="{817747AA-215A-4E43-AD70-906978100262}"/>
    <cellStyle name="Normal 12" xfId="232" xr:uid="{DCFDBC64-8E52-418E-8818-02F4B6BE8C7E}"/>
    <cellStyle name="Normal 13" xfId="253" xr:uid="{DEF4A57E-9185-4E02-9589-350650C5E74F}"/>
    <cellStyle name="Normal 14" xfId="274" xr:uid="{401934D1-8AC8-4BEF-BA9A-24B6F446631C}"/>
    <cellStyle name="Normal 15" xfId="295" xr:uid="{6525C105-D734-4FEB-9FAF-915A5D9E0955}"/>
    <cellStyle name="Normal 16" xfId="316" xr:uid="{387949EA-CCB7-4001-A101-8BD710FC2164}"/>
    <cellStyle name="Normal 17" xfId="336" xr:uid="{47B902A1-44CB-4107-AFAC-BCA3E5CC58E7}"/>
    <cellStyle name="Normal 18" xfId="356" xr:uid="{8B2EBF0F-A7E2-4B65-9533-1985F21D2E3A}"/>
    <cellStyle name="Normal 19" xfId="377" xr:uid="{E639A02A-1C42-4F32-A0B4-20E8FE7C2F6A}"/>
    <cellStyle name="Normal 2" xfId="42" xr:uid="{777BB4F3-3B18-4633-B034-D1924DF3F55E}"/>
    <cellStyle name="Normal 20" xfId="105" xr:uid="{DC6984FC-FF20-41F7-B05E-1758F13F295F}"/>
    <cellStyle name="Normal 21" xfId="398" xr:uid="{2B72A366-7C2D-42D6-98C3-E247690675B9}"/>
    <cellStyle name="Normal 22" xfId="419" xr:uid="{1A8EF7BD-FDF3-450F-BDB6-46E7521EC60C}"/>
    <cellStyle name="Normal 23" xfId="439" xr:uid="{F653250E-7801-47CD-9592-6538266C8CD4}"/>
    <cellStyle name="Normal 24" xfId="459" xr:uid="{531B6100-1313-4316-B107-E804E50E20E6}"/>
    <cellStyle name="Normal 25" xfId="106" xr:uid="{41B1237B-9907-4301-B255-CB4CFD8FB8E5}"/>
    <cellStyle name="Normal 26" xfId="480" xr:uid="{763901A7-CDC0-466C-BC9E-0D799B69B583}"/>
    <cellStyle name="Normal 27" xfId="500" xr:uid="{FCBD0488-6DE4-49A8-8EEE-CC4F9E5DAC85}"/>
    <cellStyle name="Normal 28" xfId="520" xr:uid="{5A88985C-2F34-4B7F-A09F-6C53E592D3D2}"/>
    <cellStyle name="Normal 29" xfId="541" xr:uid="{93550069-6065-4653-9623-DF15F201406E}"/>
    <cellStyle name="Normal 3" xfId="44" xr:uid="{2E0F60E0-F698-4586-9694-68B27D6AA367}"/>
    <cellStyle name="Normal 30" xfId="562" xr:uid="{337A7678-B926-4999-9E39-2A5F6D37FB13}"/>
    <cellStyle name="Normal 31" xfId="582" xr:uid="{48B41414-06F6-46B0-8E53-38E30FFE83D0}"/>
    <cellStyle name="Normal 32" xfId="602" xr:uid="{D75BDB54-B116-4450-B693-788796B1D427}"/>
    <cellStyle name="Normal 33" xfId="622" xr:uid="{AF011994-97F8-45D9-87AD-4CAAF37BB190}"/>
    <cellStyle name="Normal 34" xfId="642" xr:uid="{5059E8DF-27BF-41D0-8134-419AB6F4370A}"/>
    <cellStyle name="Normal 35" xfId="662" xr:uid="{5A700E55-ED09-4DD8-94C3-40C71D9AE697}"/>
    <cellStyle name="Normal 36" xfId="683" xr:uid="{C6C30C6D-8D29-4705-9C61-A021A3CE33AF}"/>
    <cellStyle name="Normal 37" xfId="704" xr:uid="{5B6AEE70-0B54-43FE-9904-5F1459986B1F}"/>
    <cellStyle name="Normal 38" xfId="724" xr:uid="{CEE68A94-0103-4E18-A9B6-8744B7B1384C}"/>
    <cellStyle name="Normal 39" xfId="744" xr:uid="{7A24C5C9-8644-497A-8404-290D860BB651}"/>
    <cellStyle name="Normal 4" xfId="65" xr:uid="{E3F46579-68DE-4138-8A9D-44EE70839356}"/>
    <cellStyle name="Normal 40" xfId="764" xr:uid="{A3A91F21-53BC-4811-BE2A-4C7B7783F3D3}"/>
    <cellStyle name="Normal 41" xfId="784" xr:uid="{9AA4090D-333F-4C59-9394-2D62371CBD06}"/>
    <cellStyle name="Normal 42" xfId="805" xr:uid="{36866CD8-3D47-4972-869E-03EB939EA4F4}"/>
    <cellStyle name="Normal 43" xfId="826" xr:uid="{2B352E07-B904-455F-A6FC-8E7D8B3CED4C}"/>
    <cellStyle name="Normal 44" xfId="846" xr:uid="{F5F1F0E3-9612-4325-83C1-5ACA9BBB9482}"/>
    <cellStyle name="Normal 45" xfId="866" xr:uid="{88A48F27-C7FB-4D73-9A87-B128196CB186}"/>
    <cellStyle name="Normal 46" xfId="886" xr:uid="{57AF1A55-BAD7-4959-A05C-F93C6C40274E}"/>
    <cellStyle name="Normal 47" xfId="906" xr:uid="{47FA84E4-6E09-4194-AB4B-72C8611C6184}"/>
    <cellStyle name="Normal 48" xfId="926" xr:uid="{C783BA6D-5FF5-4D61-BA8E-16AFDDED2268}"/>
    <cellStyle name="Normal 49" xfId="947" xr:uid="{DC1CFD9D-F1F6-4EBB-8E90-94A3B8CC2C38}"/>
    <cellStyle name="Normal 5" xfId="85" xr:uid="{FBB2AD61-433B-4F85-8074-0A27DA4B5715}"/>
    <cellStyle name="Normal 50" xfId="967" xr:uid="{0F7E0737-B1C1-4184-B681-22AE3884F615}"/>
    <cellStyle name="Normal 51" xfId="987" xr:uid="{060BD265-F451-4DB3-9F20-597A594B4B11}"/>
    <cellStyle name="Normal 52" xfId="1007" xr:uid="{21EABC9F-B58F-4676-B54E-9AA44CD033AB}"/>
    <cellStyle name="Normal 6" xfId="108" xr:uid="{50D3109B-735E-4B8F-9C56-6754D7A1E2C8}"/>
    <cellStyle name="Normal 7" xfId="128" xr:uid="{BCBB806A-FFB7-44C9-A325-DCCEEC0B8409}"/>
    <cellStyle name="Normal 8" xfId="148" xr:uid="{11DCA8C6-1844-4E3A-B29F-D5068DB5269E}"/>
    <cellStyle name="Normal 9" xfId="170" xr:uid="{83B20D12-F32E-47C2-922E-75C4B4429649}"/>
    <cellStyle name="Not 10" xfId="192" xr:uid="{FCCE5BC2-BC1A-4B8E-8B83-66C82396BA16}"/>
    <cellStyle name="Not 11" xfId="213" xr:uid="{7D33E4DE-21C3-48B6-9392-25958EE1297D}"/>
    <cellStyle name="Not 12" xfId="234" xr:uid="{7F18D630-CDF2-4377-B805-9D90FAFFA56D}"/>
    <cellStyle name="Not 13" xfId="255" xr:uid="{A73DE239-8C6C-477B-88C3-2CEF0921ABDC}"/>
    <cellStyle name="Not 14" xfId="276" xr:uid="{8CB4A179-4A90-450B-9423-05E954123744}"/>
    <cellStyle name="Not 15" xfId="297" xr:uid="{3105A9C4-CF3A-4AAE-8A71-4FD35D2CD43B}"/>
    <cellStyle name="Not 16" xfId="317" xr:uid="{0467A0FA-D762-4654-8099-C75084456E47}"/>
    <cellStyle name="Not 17" xfId="337" xr:uid="{573632CE-8DE3-4BC5-B29F-1262F9448C4C}"/>
    <cellStyle name="Not 18" xfId="358" xr:uid="{7AE50B30-8742-4629-94A2-C4725C5B156C}"/>
    <cellStyle name="Not 19" xfId="379" xr:uid="{A8D5D3A3-8380-4EC8-9115-1CF4D869AFAD}"/>
    <cellStyle name="Not 2" xfId="43" xr:uid="{8DB96D3F-16D9-4EE2-A083-05123377E0D3}"/>
    <cellStyle name="Not 20" xfId="400" xr:uid="{E2A1B928-DA7C-4153-8DA4-326E64A372F2}"/>
    <cellStyle name="Not 21" xfId="420" xr:uid="{F8E7CCC9-3CB4-42BF-AE37-DE152740D13E}"/>
    <cellStyle name="Not 22" xfId="440" xr:uid="{5480CFF9-639E-4870-899B-934543A1C80E}"/>
    <cellStyle name="Not 23" xfId="461" xr:uid="{FE210F42-D878-42E2-A160-964CE782A75B}"/>
    <cellStyle name="Not 24" xfId="481" xr:uid="{D123C4A7-C4AD-4A83-BE73-03A975DD41D2}"/>
    <cellStyle name="Not 25" xfId="501" xr:uid="{4B416A80-C011-4BB6-891A-F9E4300A0058}"/>
    <cellStyle name="Not 26" xfId="522" xr:uid="{D2CEB4EA-B7A8-41C3-85B7-FBFF62DEE2AA}"/>
    <cellStyle name="Not 27" xfId="543" xr:uid="{E5769CEA-1019-47C8-8397-775AEBDBC6F8}"/>
    <cellStyle name="Not 28" xfId="563" xr:uid="{360372FC-59EF-482A-9E19-3596707C7B4E}"/>
    <cellStyle name="Not 29" xfId="583" xr:uid="{60FBE874-2C7E-4902-8EB7-9D9297D12B14}"/>
    <cellStyle name="Not 3" xfId="46" xr:uid="{2DB10BA9-3BEB-4391-AD89-84F9E03083DC}"/>
    <cellStyle name="Not 30" xfId="603" xr:uid="{1DAEA202-0120-4C48-9D62-FCF94984F852}"/>
    <cellStyle name="Not 31" xfId="623" xr:uid="{742E39B8-5AE3-4298-AD5B-B820891FB3BA}"/>
    <cellStyle name="Not 32" xfId="643" xr:uid="{33D6DE9E-6965-431B-8399-E2838E045792}"/>
    <cellStyle name="Not 33" xfId="664" xr:uid="{63B3371B-4B64-4FA3-8B54-BACD311E8605}"/>
    <cellStyle name="Not 34" xfId="685" xr:uid="{AD52ACD9-AF95-49A1-A87A-C82E2D0826E6}"/>
    <cellStyle name="Not 35" xfId="705" xr:uid="{7D3C000D-96C8-48FA-87E9-EAC757A94059}"/>
    <cellStyle name="Not 36" xfId="725" xr:uid="{001E31C1-C4A8-4009-AEEA-D13EFB5EC66B}"/>
    <cellStyle name="Not 37" xfId="745" xr:uid="{0D6F8B1C-97ED-4183-88DA-4FEE70F05B2F}"/>
    <cellStyle name="Not 38" xfId="765" xr:uid="{0E7662CE-4BBF-4FCF-83C9-1C004C6C706A}"/>
    <cellStyle name="Not 39" xfId="786" xr:uid="{3D64C020-2DC0-46D8-A20E-DDB58070F8DA}"/>
    <cellStyle name="Not 4" xfId="66" xr:uid="{0A5D5D7A-BDC9-4479-B8CC-8039B3246FB7}"/>
    <cellStyle name="Not 40" xfId="807" xr:uid="{B1C0D83C-F853-45AE-B33E-C93480544BBE}"/>
    <cellStyle name="Not 41" xfId="827" xr:uid="{969B189F-CB1D-4E3A-8E01-1557BDA8BFA9}"/>
    <cellStyle name="Not 42" xfId="847" xr:uid="{D8030C37-B62C-4095-85B7-D8859BFAEF8C}"/>
    <cellStyle name="Not 43" xfId="867" xr:uid="{F49ECFCE-F47A-4817-90F6-571907A0CC83}"/>
    <cellStyle name="Not 44" xfId="887" xr:uid="{7DD6D68F-4A4C-4892-8C15-4BFC49DA0EF9}"/>
    <cellStyle name="Not 45" xfId="907" xr:uid="{706725A6-2133-4E55-BBC3-6FCDDECDFDCF}"/>
    <cellStyle name="Not 46" xfId="928" xr:uid="{748D8331-052B-4F25-9F0F-99148B322E6F}"/>
    <cellStyle name="Not 47" xfId="948" xr:uid="{4DCB017A-6AED-4EBF-877B-207BF66D3D72}"/>
    <cellStyle name="Not 48" xfId="968" xr:uid="{F267FBF6-EE6F-4610-80DF-CB9AE258EE1D}"/>
    <cellStyle name="Not 49" xfId="988" xr:uid="{3B569DD6-7DCA-4A6D-A823-81E4A95DF323}"/>
    <cellStyle name="Not 5" xfId="86" xr:uid="{A724046E-F90D-4C75-9118-0AB1148B5502}"/>
    <cellStyle name="Not 50" xfId="1008" xr:uid="{C2E13F3F-A2C8-432A-960E-52CF163EB83E}"/>
    <cellStyle name="Not 6" xfId="109" xr:uid="{CD2BB332-3386-45EC-A9EA-5850F20CA886}"/>
    <cellStyle name="Not 7" xfId="129" xr:uid="{DC63B9D1-AC2B-4764-890D-CAEF6AC513BC}"/>
    <cellStyle name="Not 8" xfId="150" xr:uid="{15F35982-60B9-4A72-A099-B1970A5583D0}"/>
    <cellStyle name="Not 9" xfId="171" xr:uid="{ABF78A8F-953A-4DE5-923A-34C4B2CC5734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10" xfId="296" xr:uid="{F7AB108A-4C86-4C8E-A710-999010B5A4BE}"/>
    <cellStyle name="Virgül 11" xfId="357" xr:uid="{3FFE5932-25FD-4DAC-9769-9DEE5DF76A5B}"/>
    <cellStyle name="Virgül 12" xfId="378" xr:uid="{CF2C52DC-9838-4568-9D38-C1D3D801E291}"/>
    <cellStyle name="Virgül 13" xfId="169" xr:uid="{57F7FB57-987E-4874-A6CD-A8E47163FA3F}"/>
    <cellStyle name="Virgül 14" xfId="399" xr:uid="{E255FC18-C010-4120-AA4F-7ECA0C6353D7}"/>
    <cellStyle name="Virgül 15" xfId="460" xr:uid="{8C58FF3D-EB03-4DE9-BCE5-7B8EAF515D17}"/>
    <cellStyle name="Virgül 16" xfId="521" xr:uid="{E970E245-6ED0-4AD9-8CE3-6342BAFE8309}"/>
    <cellStyle name="Virgül 17" xfId="542" xr:uid="{47F9C47B-7B82-4385-B072-8111D9994690}"/>
    <cellStyle name="Virgül 18" xfId="663" xr:uid="{1FACA21C-24F0-4BE6-B365-8BCE94EFBBB5}"/>
    <cellStyle name="Virgül 19" xfId="684" xr:uid="{9FE4A0DC-8729-459C-8647-D4C30A373107}"/>
    <cellStyle name="Virgül 2" xfId="45" xr:uid="{F7198452-AED8-4049-9FC2-29627FA3B1F1}"/>
    <cellStyle name="Virgül 20" xfId="785" xr:uid="{3498AFE8-3002-4254-93F0-23BF310C2763}"/>
    <cellStyle name="Virgül 21" xfId="806" xr:uid="{83271293-7808-4493-B807-E4256F2743EE}"/>
    <cellStyle name="Virgül 22" xfId="927" xr:uid="{53554633-A445-4F82-A871-6E16A45BD076}"/>
    <cellStyle name="Virgül 3" xfId="149" xr:uid="{FCAD0AE1-E9AC-4265-8490-F66BDEEC3EB8}"/>
    <cellStyle name="Virgül 4" xfId="107" xr:uid="{2F3184DA-93E8-42D5-9DC8-6B809A731AAD}"/>
    <cellStyle name="Virgül 5" xfId="191" xr:uid="{884C27B9-304F-44D9-9414-C22AFB27412B}"/>
    <cellStyle name="Virgül 6" xfId="212" xr:uid="{72DBB112-4C0A-46F4-BB16-5DBF204DB247}"/>
    <cellStyle name="Virgül 7" xfId="233" xr:uid="{1EEDF530-A335-4A26-AA03-42432E2379FE}"/>
    <cellStyle name="Virgül 8" xfId="254" xr:uid="{99B4C43F-DC36-4BC5-B83A-09C1EB929808}"/>
    <cellStyle name="Virgül 9" xfId="275" xr:uid="{DBAAC310-2910-42A3-998D-2B7C7BF6E05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E782-03F7-4864-8445-2A9DBE463E82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45748</v>
      </c>
      <c r="C4" s="27"/>
      <c r="D4" s="11"/>
      <c r="E4" s="28">
        <v>18.25</v>
      </c>
      <c r="F4" s="29">
        <f>E4*C4</f>
        <v>0</v>
      </c>
      <c r="G4" s="30"/>
      <c r="H4" s="31" t="s">
        <v>13</v>
      </c>
      <c r="I4" s="32"/>
      <c r="J4" s="33">
        <v>0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45749</v>
      </c>
      <c r="C5" s="27"/>
      <c r="D5" s="11"/>
      <c r="E5" s="28">
        <v>18.25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45750</v>
      </c>
      <c r="C6" s="27">
        <v>3258</v>
      </c>
      <c r="D6" s="11"/>
      <c r="E6" s="28">
        <v>18.25</v>
      </c>
      <c r="F6" s="29">
        <f t="shared" si="0"/>
        <v>59458.5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45751</v>
      </c>
      <c r="C7" s="27"/>
      <c r="D7" s="11"/>
      <c r="E7" s="28">
        <v>18.25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45752</v>
      </c>
      <c r="C8" s="27"/>
      <c r="D8" s="11"/>
      <c r="E8" s="28">
        <v>18.25</v>
      </c>
      <c r="F8" s="29">
        <f t="shared" si="0"/>
        <v>0</v>
      </c>
      <c r="G8" s="4">
        <v>45752</v>
      </c>
      <c r="H8" s="40" t="s">
        <v>33</v>
      </c>
      <c r="I8" s="1"/>
      <c r="J8" s="41">
        <v>200000</v>
      </c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45753</v>
      </c>
      <c r="C9" s="27"/>
      <c r="D9" s="11"/>
      <c r="E9" s="28">
        <v>18.25</v>
      </c>
      <c r="F9" s="29">
        <f t="shared" si="0"/>
        <v>0</v>
      </c>
      <c r="G9" s="4">
        <v>45763</v>
      </c>
      <c r="H9" s="40" t="s">
        <v>35</v>
      </c>
      <c r="I9" s="1"/>
      <c r="J9" s="41">
        <v>100000</v>
      </c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45754</v>
      </c>
      <c r="C10" s="27"/>
      <c r="D10" s="11"/>
      <c r="E10" s="28">
        <v>18.25</v>
      </c>
      <c r="F10" s="29">
        <f t="shared" si="0"/>
        <v>0</v>
      </c>
      <c r="G10" s="4">
        <v>45775</v>
      </c>
      <c r="H10" s="40" t="s">
        <v>36</v>
      </c>
      <c r="I10" s="1"/>
      <c r="J10" s="41">
        <v>200000</v>
      </c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45755</v>
      </c>
      <c r="C11" s="27"/>
      <c r="D11" s="11"/>
      <c r="E11" s="28">
        <v>18.25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45756</v>
      </c>
      <c r="C12" s="66">
        <v>3366</v>
      </c>
      <c r="D12" s="11"/>
      <c r="E12" s="28">
        <v>18.25</v>
      </c>
      <c r="F12" s="29">
        <f t="shared" si="0"/>
        <v>61429.5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45757</v>
      </c>
      <c r="C13" s="27"/>
      <c r="D13" s="11"/>
      <c r="E13" s="28">
        <v>18.25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45758</v>
      </c>
      <c r="C14" s="27"/>
      <c r="D14" s="11"/>
      <c r="E14" s="28">
        <v>18.25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45759</v>
      </c>
      <c r="C15" s="27"/>
      <c r="D15" s="11"/>
      <c r="E15" s="28">
        <v>18.25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45760</v>
      </c>
      <c r="C16" s="27"/>
      <c r="D16" s="11"/>
      <c r="E16" s="28">
        <v>18.25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45761</v>
      </c>
      <c r="C17" s="27"/>
      <c r="D17" s="11"/>
      <c r="E17" s="28">
        <v>18.25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45762</v>
      </c>
      <c r="C18" s="27">
        <v>3310</v>
      </c>
      <c r="D18" s="11"/>
      <c r="E18" s="28">
        <v>18.25</v>
      </c>
      <c r="F18" s="29">
        <f t="shared" si="0"/>
        <v>60407.5</v>
      </c>
      <c r="G18" s="5"/>
      <c r="H18" s="40"/>
      <c r="I18" s="1"/>
      <c r="J18" s="41"/>
      <c r="AB18" s="42"/>
    </row>
    <row r="19" spans="2:28" x14ac:dyDescent="0.25">
      <c r="B19" s="26">
        <v>45763</v>
      </c>
      <c r="C19" s="27"/>
      <c r="D19" s="11"/>
      <c r="E19" s="28">
        <v>18.25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45764</v>
      </c>
      <c r="C20" s="27">
        <v>1518</v>
      </c>
      <c r="D20" s="11"/>
      <c r="E20" s="28">
        <v>18.25</v>
      </c>
      <c r="F20" s="29">
        <f t="shared" si="0"/>
        <v>27703.5</v>
      </c>
      <c r="G20" s="5"/>
      <c r="H20" s="40"/>
      <c r="I20" s="1"/>
      <c r="J20" s="41"/>
    </row>
    <row r="21" spans="2:28" x14ac:dyDescent="0.25">
      <c r="B21" s="26">
        <v>45765</v>
      </c>
      <c r="C21" s="27"/>
      <c r="D21" s="11"/>
      <c r="E21" s="28">
        <v>18.25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45766</v>
      </c>
      <c r="C22" s="27"/>
      <c r="D22" s="11"/>
      <c r="E22" s="28">
        <v>18.25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45767</v>
      </c>
      <c r="C23" s="27"/>
      <c r="D23" s="11"/>
      <c r="E23" s="28">
        <v>18.25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45768</v>
      </c>
      <c r="C24" s="27"/>
      <c r="D24" s="11"/>
      <c r="E24" s="28">
        <v>18.25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45769</v>
      </c>
      <c r="C25" s="67">
        <v>2164</v>
      </c>
      <c r="D25" s="11"/>
      <c r="E25" s="28">
        <v>18.25</v>
      </c>
      <c r="F25" s="29">
        <f t="shared" si="0"/>
        <v>39493</v>
      </c>
      <c r="G25" s="5"/>
      <c r="H25" s="40"/>
      <c r="I25" s="1"/>
      <c r="J25" s="41"/>
      <c r="L25" s="21"/>
      <c r="M25" s="43"/>
    </row>
    <row r="26" spans="2:28" x14ac:dyDescent="0.25">
      <c r="B26" s="26">
        <v>45770</v>
      </c>
      <c r="C26" s="27"/>
      <c r="D26" s="11"/>
      <c r="E26" s="28">
        <v>18.25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45771</v>
      </c>
      <c r="C27" s="27"/>
      <c r="D27" s="11"/>
      <c r="E27" s="28">
        <v>18.25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45772</v>
      </c>
      <c r="C28" s="27"/>
      <c r="D28" s="11"/>
      <c r="E28" s="28">
        <v>18.25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45773</v>
      </c>
      <c r="C29" s="27"/>
      <c r="D29" s="11"/>
      <c r="E29" s="28">
        <v>18.25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45774</v>
      </c>
      <c r="C30" s="27"/>
      <c r="D30" s="11"/>
      <c r="E30" s="28">
        <v>18.25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45775</v>
      </c>
      <c r="C31" s="27"/>
      <c r="D31" s="11"/>
      <c r="E31" s="28">
        <v>18.25</v>
      </c>
      <c r="F31" s="29">
        <f t="shared" si="0"/>
        <v>0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45776</v>
      </c>
      <c r="C32" s="27"/>
      <c r="D32" s="11"/>
      <c r="E32" s="28">
        <v>18.25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45777</v>
      </c>
      <c r="C33" s="27"/>
      <c r="D33" s="11"/>
      <c r="E33" s="28">
        <v>18.25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45"/>
      <c r="C34" s="46"/>
      <c r="D34" s="47"/>
      <c r="E34" s="28">
        <v>18.25</v>
      </c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13616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500000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248492</v>
      </c>
      <c r="L36" s="59">
        <f>J36+J37</f>
        <v>250976.92</v>
      </c>
      <c r="M36" s="59"/>
      <c r="N36" s="59"/>
    </row>
    <row r="37" spans="2:14" x14ac:dyDescent="0.25">
      <c r="B37" s="57" t="s">
        <v>4</v>
      </c>
      <c r="C37" s="60">
        <f>C35</f>
        <v>13616</v>
      </c>
      <c r="D37" s="11">
        <f>D35/1.03</f>
        <v>0</v>
      </c>
      <c r="E37" s="58"/>
      <c r="F37" s="29">
        <f>SUM(F4:F36)</f>
        <v>248492</v>
      </c>
      <c r="G37" s="5"/>
      <c r="H37" s="1" t="s">
        <v>18</v>
      </c>
      <c r="I37" s="1">
        <v>0.01</v>
      </c>
      <c r="J37" s="41">
        <f>J36*I37</f>
        <v>2484.92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-249023.08</v>
      </c>
      <c r="M39" s="1"/>
      <c r="N39" s="13">
        <f>J39+N34</f>
        <v>-249023.08</v>
      </c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  <c r="M40" s="1" t="s">
        <v>22</v>
      </c>
      <c r="N40" s="13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  <c r="M41" s="1" t="s">
        <v>23</v>
      </c>
      <c r="N41" s="13">
        <f>N40+N39</f>
        <v>-249023.08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7299D-84FC-4001-9843-D19F3A29D320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45778</v>
      </c>
      <c r="C4" s="27"/>
      <c r="D4" s="11"/>
      <c r="E4" s="28">
        <v>18.25</v>
      </c>
      <c r="F4" s="29">
        <f>E4*C4</f>
        <v>0</v>
      </c>
      <c r="G4" s="30"/>
      <c r="H4" s="31" t="s">
        <v>13</v>
      </c>
      <c r="I4" s="32"/>
      <c r="J4" s="33">
        <f>-'NİSAN 2025'!J39</f>
        <v>249023.08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45779</v>
      </c>
      <c r="C5" s="27"/>
      <c r="D5" s="11"/>
      <c r="E5" s="28">
        <v>18.25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45780</v>
      </c>
      <c r="C6" s="27"/>
      <c r="D6" s="11"/>
      <c r="E6" s="28">
        <v>18.25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45781</v>
      </c>
      <c r="C7" s="27"/>
      <c r="D7" s="11"/>
      <c r="E7" s="28">
        <v>18.25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45782</v>
      </c>
      <c r="C8" s="27"/>
      <c r="D8" s="11"/>
      <c r="E8" s="28">
        <v>18.25</v>
      </c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45783</v>
      </c>
      <c r="C9" s="27"/>
      <c r="D9" s="11"/>
      <c r="E9" s="28">
        <v>18.25</v>
      </c>
      <c r="F9" s="29">
        <f t="shared" si="0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45784</v>
      </c>
      <c r="C10" s="27"/>
      <c r="D10" s="11"/>
      <c r="E10" s="28">
        <v>18.25</v>
      </c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45785</v>
      </c>
      <c r="C11" s="27"/>
      <c r="D11" s="11"/>
      <c r="E11" s="28">
        <v>18.25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45786</v>
      </c>
      <c r="C12" s="66"/>
      <c r="D12" s="11"/>
      <c r="E12" s="28">
        <v>18.25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45787</v>
      </c>
      <c r="C13" s="27"/>
      <c r="D13" s="11"/>
      <c r="E13" s="28">
        <v>18.25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45788</v>
      </c>
      <c r="C14" s="27"/>
      <c r="D14" s="11"/>
      <c r="E14" s="28">
        <v>18.25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45789</v>
      </c>
      <c r="C15" s="27"/>
      <c r="D15" s="11"/>
      <c r="E15" s="28">
        <v>18.25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45790</v>
      </c>
      <c r="C16" s="27"/>
      <c r="D16" s="11"/>
      <c r="E16" s="28">
        <v>18.25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45791</v>
      </c>
      <c r="C17" s="27"/>
      <c r="D17" s="11"/>
      <c r="E17" s="28">
        <v>18.25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45792</v>
      </c>
      <c r="C18" s="27"/>
      <c r="D18" s="11"/>
      <c r="E18" s="28">
        <v>18.25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45793</v>
      </c>
      <c r="C19" s="27"/>
      <c r="D19" s="11"/>
      <c r="E19" s="28">
        <v>18.25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45794</v>
      </c>
      <c r="C20" s="27"/>
      <c r="D20" s="11"/>
      <c r="E20" s="28">
        <v>18.25</v>
      </c>
      <c r="F20" s="29">
        <f t="shared" si="0"/>
        <v>0</v>
      </c>
      <c r="G20" s="5"/>
      <c r="H20" s="40"/>
      <c r="I20" s="1"/>
      <c r="J20" s="41"/>
    </row>
    <row r="21" spans="2:28" x14ac:dyDescent="0.25">
      <c r="B21" s="26">
        <v>45795</v>
      </c>
      <c r="C21" s="27"/>
      <c r="D21" s="11"/>
      <c r="E21" s="28">
        <v>18.25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45796</v>
      </c>
      <c r="C22" s="27"/>
      <c r="D22" s="11"/>
      <c r="E22" s="28">
        <v>18.25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45797</v>
      </c>
      <c r="C23" s="27"/>
      <c r="D23" s="11"/>
      <c r="E23" s="28">
        <v>18.25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45798</v>
      </c>
      <c r="C24" s="27"/>
      <c r="D24" s="11"/>
      <c r="E24" s="28">
        <v>18.25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45799</v>
      </c>
      <c r="C25" s="67"/>
      <c r="D25" s="11"/>
      <c r="E25" s="28">
        <v>18.25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45800</v>
      </c>
      <c r="C26" s="27"/>
      <c r="D26" s="11"/>
      <c r="E26" s="28">
        <v>18.25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45801</v>
      </c>
      <c r="C27" s="27"/>
      <c r="D27" s="11"/>
      <c r="E27" s="28">
        <v>18.25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45802</v>
      </c>
      <c r="C28" s="27"/>
      <c r="D28" s="11"/>
      <c r="E28" s="28">
        <v>18.25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45803</v>
      </c>
      <c r="C29" s="27"/>
      <c r="D29" s="11"/>
      <c r="E29" s="28">
        <v>18.25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45804</v>
      </c>
      <c r="C30" s="27"/>
      <c r="D30" s="11"/>
      <c r="E30" s="28">
        <v>18.25</v>
      </c>
      <c r="F30" s="29">
        <f t="shared" si="0"/>
        <v>0</v>
      </c>
      <c r="G30" s="5"/>
      <c r="H30" s="40"/>
      <c r="I30" s="1"/>
      <c r="J30" s="41"/>
      <c r="L30" s="21"/>
      <c r="M30" s="44"/>
      <c r="N30" s="27"/>
    </row>
    <row r="31" spans="2:28" x14ac:dyDescent="0.25">
      <c r="B31" s="26">
        <v>45805</v>
      </c>
      <c r="C31" s="27">
        <v>2487</v>
      </c>
      <c r="D31" s="11"/>
      <c r="E31" s="28">
        <v>18.25</v>
      </c>
      <c r="F31" s="29">
        <f t="shared" si="0"/>
        <v>45387.75</v>
      </c>
      <c r="G31" s="5"/>
      <c r="H31" s="40"/>
      <c r="I31" s="1"/>
      <c r="J31" s="41"/>
      <c r="L31" s="21"/>
      <c r="M31" s="1"/>
      <c r="N31" s="13"/>
    </row>
    <row r="32" spans="2:28" x14ac:dyDescent="0.25">
      <c r="B32" s="26">
        <v>45806</v>
      </c>
      <c r="C32" s="27"/>
      <c r="D32" s="11"/>
      <c r="E32" s="28">
        <v>18.25</v>
      </c>
      <c r="F32" s="29">
        <f t="shared" si="0"/>
        <v>0</v>
      </c>
      <c r="G32" s="5"/>
      <c r="H32" s="40"/>
      <c r="I32" s="1"/>
      <c r="J32" s="41"/>
      <c r="L32" s="21"/>
      <c r="M32" s="1"/>
      <c r="N32" s="13"/>
    </row>
    <row r="33" spans="2:14" x14ac:dyDescent="0.25">
      <c r="B33" s="26">
        <v>45807</v>
      </c>
      <c r="C33" s="27"/>
      <c r="D33" s="11"/>
      <c r="E33" s="28">
        <v>18.25</v>
      </c>
      <c r="F33" s="29">
        <f t="shared" si="0"/>
        <v>0</v>
      </c>
      <c r="G33" s="5"/>
      <c r="H33" s="40"/>
      <c r="I33" s="1"/>
      <c r="J33" s="41"/>
      <c r="L33" s="21"/>
      <c r="M33" s="1"/>
      <c r="N33" s="13"/>
    </row>
    <row r="34" spans="2:14" ht="15.75" thickBot="1" x14ac:dyDescent="0.3">
      <c r="B34" s="26">
        <v>45808</v>
      </c>
      <c r="C34" s="46"/>
      <c r="D34" s="47"/>
      <c r="E34" s="28">
        <v>18.25</v>
      </c>
      <c r="F34" s="48">
        <f t="shared" si="0"/>
        <v>0</v>
      </c>
      <c r="G34" s="8"/>
      <c r="H34" s="49"/>
      <c r="I34" s="9"/>
      <c r="J34" s="50"/>
      <c r="N34" s="13">
        <f>SUM(N31:N33)</f>
        <v>0</v>
      </c>
    </row>
    <row r="35" spans="2:14" x14ac:dyDescent="0.25">
      <c r="B35" s="51" t="s">
        <v>1</v>
      </c>
      <c r="C35" s="52">
        <f>SUM(C4:C34)</f>
        <v>2487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249023.08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45387.75</v>
      </c>
      <c r="L36" s="59">
        <f>J36+J37</f>
        <v>45841.627500000002</v>
      </c>
      <c r="M36" s="59"/>
      <c r="N36" s="59"/>
    </row>
    <row r="37" spans="2:14" x14ac:dyDescent="0.25">
      <c r="B37" s="57" t="s">
        <v>4</v>
      </c>
      <c r="C37" s="60">
        <f>C35</f>
        <v>2487</v>
      </c>
      <c r="D37" s="11">
        <f>D35/1.03</f>
        <v>0</v>
      </c>
      <c r="E37" s="58"/>
      <c r="F37" s="29">
        <f>SUM(F4:F36)</f>
        <v>45387.75</v>
      </c>
      <c r="G37" s="5"/>
      <c r="H37" s="1" t="s">
        <v>18</v>
      </c>
      <c r="I37" s="1">
        <v>0.01</v>
      </c>
      <c r="J37" s="41">
        <f>J36*I37</f>
        <v>453.8775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-203181.45249999998</v>
      </c>
      <c r="M39" s="1"/>
      <c r="N39" s="13">
        <f>J39+N34</f>
        <v>-203181.45249999998</v>
      </c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  <c r="M40" s="1" t="s">
        <v>22</v>
      </c>
      <c r="N40" s="13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  <c r="M41" s="1" t="s">
        <v>23</v>
      </c>
      <c r="N41" s="13">
        <f>N40+N39</f>
        <v>-203181.45249999998</v>
      </c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FE13-DD3D-4A22-BCFE-2DE16FD0684F}">
  <dimension ref="B1:AC43"/>
  <sheetViews>
    <sheetView zoomScale="85" zoomScaleNormal="85" workbookViewId="0">
      <selection activeCell="L21" sqref="L2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45809</v>
      </c>
      <c r="C4" s="27"/>
      <c r="D4" s="11"/>
      <c r="E4" s="28">
        <v>18.25</v>
      </c>
      <c r="F4" s="29">
        <f>E4*C4</f>
        <v>0</v>
      </c>
      <c r="G4" s="30"/>
      <c r="H4" s="31" t="s">
        <v>13</v>
      </c>
      <c r="I4" s="32"/>
      <c r="J4" s="33">
        <f>-'MAYIS 2025'!J39</f>
        <v>203181.45249999998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45810</v>
      </c>
      <c r="C5" s="27"/>
      <c r="D5" s="11"/>
      <c r="E5" s="28">
        <v>18.25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45811</v>
      </c>
      <c r="C6" s="27"/>
      <c r="D6" s="11"/>
      <c r="E6" s="28">
        <v>18.25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45812</v>
      </c>
      <c r="C7" s="27"/>
      <c r="D7" s="11"/>
      <c r="E7" s="28">
        <v>18.25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45813</v>
      </c>
      <c r="C8" s="27"/>
      <c r="D8" s="11"/>
      <c r="E8" s="28">
        <v>18.25</v>
      </c>
      <c r="F8" s="29">
        <f t="shared" si="0"/>
        <v>0</v>
      </c>
      <c r="G8" s="4">
        <v>45848</v>
      </c>
      <c r="H8" s="40" t="s">
        <v>37</v>
      </c>
      <c r="I8" s="1"/>
      <c r="J8" s="41">
        <v>200000</v>
      </c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45814</v>
      </c>
      <c r="C9" s="27"/>
      <c r="D9" s="11"/>
      <c r="E9" s="28">
        <v>18.25</v>
      </c>
      <c r="F9" s="29">
        <f t="shared" si="0"/>
        <v>0</v>
      </c>
      <c r="G9" s="4"/>
      <c r="H9" s="40"/>
      <c r="I9" s="1"/>
      <c r="J9" s="41"/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45815</v>
      </c>
      <c r="C10" s="27"/>
      <c r="D10" s="11"/>
      <c r="E10" s="28">
        <v>18.25</v>
      </c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45816</v>
      </c>
      <c r="C11" s="27"/>
      <c r="D11" s="11"/>
      <c r="E11" s="28">
        <v>18.25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45817</v>
      </c>
      <c r="C12" s="66"/>
      <c r="D12" s="11"/>
      <c r="E12" s="28">
        <v>18.25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45818</v>
      </c>
      <c r="C13" s="27">
        <v>2419</v>
      </c>
      <c r="D13" s="11"/>
      <c r="E13" s="28">
        <v>18.25</v>
      </c>
      <c r="F13" s="29">
        <f t="shared" si="0"/>
        <v>44146.75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45819</v>
      </c>
      <c r="C14" s="27"/>
      <c r="D14" s="11"/>
      <c r="E14" s="28">
        <v>18.25</v>
      </c>
      <c r="F14" s="29">
        <f t="shared" si="0"/>
        <v>0</v>
      </c>
      <c r="G14" s="4"/>
      <c r="H14" s="40"/>
      <c r="I14" s="1"/>
      <c r="J14" s="41"/>
      <c r="L14" s="68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45820</v>
      </c>
      <c r="C15" s="27"/>
      <c r="D15" s="11"/>
      <c r="E15" s="28">
        <v>18.25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45821</v>
      </c>
      <c r="C16" s="27"/>
      <c r="D16" s="11"/>
      <c r="E16" s="28">
        <v>18.25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45822</v>
      </c>
      <c r="C17" s="27"/>
      <c r="D17" s="11"/>
      <c r="E17" s="28">
        <v>18.25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45823</v>
      </c>
      <c r="C18" s="27"/>
      <c r="D18" s="11"/>
      <c r="E18" s="28">
        <v>18.25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45824</v>
      </c>
      <c r="C19" s="27"/>
      <c r="D19" s="11"/>
      <c r="E19" s="28">
        <v>18.25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45825</v>
      </c>
      <c r="C20" s="27"/>
      <c r="D20" s="11"/>
      <c r="E20" s="28">
        <v>18.25</v>
      </c>
      <c r="F20" s="29">
        <f t="shared" si="0"/>
        <v>0</v>
      </c>
      <c r="G20" s="5"/>
      <c r="H20" s="40"/>
      <c r="I20" s="1"/>
      <c r="J20" s="41"/>
    </row>
    <row r="21" spans="2:28" x14ac:dyDescent="0.25">
      <c r="B21" s="26">
        <v>45826</v>
      </c>
      <c r="C21" s="27"/>
      <c r="D21" s="11"/>
      <c r="E21" s="28">
        <v>18.25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45827</v>
      </c>
      <c r="C22" s="27"/>
      <c r="D22" s="11"/>
      <c r="E22" s="28">
        <v>18.25</v>
      </c>
      <c r="F22" s="29">
        <f t="shared" si="0"/>
        <v>0</v>
      </c>
      <c r="G22" s="5"/>
      <c r="H22" s="40"/>
      <c r="I22" s="1"/>
      <c r="J22" s="41"/>
      <c r="L22" s="21"/>
    </row>
    <row r="23" spans="2:28" x14ac:dyDescent="0.25">
      <c r="B23" s="26">
        <v>45828</v>
      </c>
      <c r="C23" s="27">
        <v>3693</v>
      </c>
      <c r="D23" s="11"/>
      <c r="E23" s="28">
        <v>18.25</v>
      </c>
      <c r="F23" s="29">
        <f t="shared" si="0"/>
        <v>67397.25</v>
      </c>
      <c r="G23" s="5"/>
      <c r="H23" s="40"/>
      <c r="I23" s="1"/>
      <c r="J23" s="41"/>
      <c r="L23" s="21"/>
    </row>
    <row r="24" spans="2:28" x14ac:dyDescent="0.25">
      <c r="B24" s="26">
        <v>45829</v>
      </c>
      <c r="C24" s="27"/>
      <c r="D24" s="11"/>
      <c r="E24" s="28">
        <v>18.25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45830</v>
      </c>
      <c r="C25" s="67"/>
      <c r="D25" s="11"/>
      <c r="E25" s="28">
        <v>18.25</v>
      </c>
      <c r="F25" s="29">
        <f t="shared" si="0"/>
        <v>0</v>
      </c>
      <c r="G25" s="5"/>
      <c r="H25" s="40"/>
      <c r="I25" s="1"/>
      <c r="J25" s="41"/>
      <c r="L25" s="21"/>
      <c r="M25" s="43"/>
    </row>
    <row r="26" spans="2:28" x14ac:dyDescent="0.25">
      <c r="B26" s="26">
        <v>45831</v>
      </c>
      <c r="C26" s="27"/>
      <c r="D26" s="11"/>
      <c r="E26" s="28">
        <v>18.25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45832</v>
      </c>
      <c r="C27" s="27"/>
      <c r="D27" s="11"/>
      <c r="E27" s="28">
        <v>18.25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45833</v>
      </c>
      <c r="C28" s="27"/>
      <c r="D28" s="11"/>
      <c r="E28" s="28">
        <v>18.25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45834</v>
      </c>
      <c r="C29" s="27">
        <v>3662</v>
      </c>
      <c r="D29" s="11"/>
      <c r="E29" s="28">
        <v>18.25</v>
      </c>
      <c r="F29" s="29">
        <f t="shared" si="0"/>
        <v>66831.5</v>
      </c>
      <c r="G29" s="5"/>
      <c r="H29" s="40"/>
      <c r="I29" s="1"/>
      <c r="J29" s="41"/>
      <c r="L29" s="21"/>
    </row>
    <row r="30" spans="2:28" x14ac:dyDescent="0.25">
      <c r="B30" s="26">
        <v>45835</v>
      </c>
      <c r="C30" s="27"/>
      <c r="D30" s="11"/>
      <c r="E30" s="28">
        <v>18.25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45836</v>
      </c>
      <c r="C31" s="27"/>
      <c r="D31" s="11"/>
      <c r="E31" s="28">
        <v>18.25</v>
      </c>
      <c r="F31" s="29">
        <f t="shared" si="0"/>
        <v>0</v>
      </c>
      <c r="G31" s="5"/>
      <c r="H31" s="40"/>
      <c r="I31" s="1"/>
      <c r="J31" s="41"/>
      <c r="L31" s="21"/>
    </row>
    <row r="32" spans="2:28" x14ac:dyDescent="0.25">
      <c r="B32" s="26">
        <v>45837</v>
      </c>
      <c r="C32" s="27"/>
      <c r="D32" s="11"/>
      <c r="E32" s="28">
        <v>18.25</v>
      </c>
      <c r="F32" s="29">
        <f t="shared" si="0"/>
        <v>0</v>
      </c>
      <c r="G32" s="5"/>
      <c r="H32" s="40"/>
      <c r="I32" s="1"/>
      <c r="J32" s="41"/>
      <c r="L32" s="21"/>
    </row>
    <row r="33" spans="2:12" x14ac:dyDescent="0.25">
      <c r="B33" s="26">
        <v>45838</v>
      </c>
      <c r="C33" s="27"/>
      <c r="D33" s="11"/>
      <c r="E33" s="28">
        <v>18.25</v>
      </c>
      <c r="F33" s="29">
        <f t="shared" si="0"/>
        <v>0</v>
      </c>
      <c r="G33" s="5"/>
      <c r="H33" s="40"/>
      <c r="I33" s="1"/>
      <c r="J33" s="41"/>
      <c r="L33" s="21"/>
    </row>
    <row r="34" spans="2:12" ht="15.75" thickBot="1" x14ac:dyDescent="0.3">
      <c r="B34" s="26"/>
      <c r="C34" s="46"/>
      <c r="D34" s="47"/>
      <c r="E34" s="28">
        <v>18.25</v>
      </c>
      <c r="F34" s="48">
        <f t="shared" si="0"/>
        <v>0</v>
      </c>
      <c r="G34" s="8"/>
      <c r="H34" s="49"/>
      <c r="I34" s="9"/>
      <c r="J34" s="50"/>
    </row>
    <row r="35" spans="2:12" x14ac:dyDescent="0.25">
      <c r="B35" s="51" t="s">
        <v>1</v>
      </c>
      <c r="C35" s="52">
        <f>SUM(C4:C34)</f>
        <v>9774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403181.45250000001</v>
      </c>
    </row>
    <row r="36" spans="2:12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178375.5</v>
      </c>
      <c r="L36" s="59">
        <f>J36+J37</f>
        <v>180159.255</v>
      </c>
    </row>
    <row r="37" spans="2:12" x14ac:dyDescent="0.25">
      <c r="B37" s="57" t="s">
        <v>4</v>
      </c>
      <c r="C37" s="60">
        <f>C35</f>
        <v>9774</v>
      </c>
      <c r="D37" s="11">
        <f>D35/1.03</f>
        <v>0</v>
      </c>
      <c r="E37" s="58"/>
      <c r="F37" s="29">
        <f>SUM(F4:F36)</f>
        <v>178375.5</v>
      </c>
      <c r="G37" s="5"/>
      <c r="H37" s="1" t="s">
        <v>18</v>
      </c>
      <c r="I37" s="1">
        <v>0.01</v>
      </c>
      <c r="J37" s="41">
        <f>J36*I37</f>
        <v>1783.7550000000001</v>
      </c>
    </row>
    <row r="38" spans="2:12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2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-223022.19750000001</v>
      </c>
    </row>
    <row r="40" spans="2:12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2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2" x14ac:dyDescent="0.25">
      <c r="J42" s="59"/>
    </row>
    <row r="43" spans="2:12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9A3AE-FA0E-4025-A886-06D9897C07C2}">
  <dimension ref="B1:AC43"/>
  <sheetViews>
    <sheetView zoomScale="85" zoomScaleNormal="85" workbookViewId="0">
      <selection activeCell="J43" sqref="J43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45839</v>
      </c>
      <c r="C4" s="27"/>
      <c r="D4" s="11"/>
      <c r="E4" s="28">
        <v>18.25</v>
      </c>
      <c r="F4" s="29">
        <f>E4*C4</f>
        <v>0</v>
      </c>
      <c r="G4" s="30"/>
      <c r="H4" s="31" t="s">
        <v>13</v>
      </c>
      <c r="I4" s="32"/>
      <c r="J4" s="33">
        <f>-'HAZİRAN 2025'!J39</f>
        <v>223022.19750000001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45840</v>
      </c>
      <c r="C5" s="27"/>
      <c r="D5" s="11"/>
      <c r="E5" s="28">
        <v>18.25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45841</v>
      </c>
      <c r="C6" s="27"/>
      <c r="D6" s="11"/>
      <c r="E6" s="28">
        <v>18.25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45842</v>
      </c>
      <c r="C7" s="27"/>
      <c r="D7" s="11"/>
      <c r="E7" s="28">
        <v>18.25</v>
      </c>
      <c r="F7" s="29">
        <f t="shared" si="0"/>
        <v>0</v>
      </c>
      <c r="G7" s="30"/>
      <c r="H7" s="31" t="s">
        <v>15</v>
      </c>
      <c r="I7" s="32"/>
      <c r="J7" s="33"/>
      <c r="L7" s="21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45843</v>
      </c>
      <c r="C8" s="27"/>
      <c r="D8" s="11"/>
      <c r="E8" s="28">
        <v>18.25</v>
      </c>
      <c r="F8" s="29">
        <f t="shared" si="0"/>
        <v>0</v>
      </c>
      <c r="G8" s="4"/>
      <c r="H8" s="40"/>
      <c r="I8" s="1"/>
      <c r="J8" s="41"/>
      <c r="L8" s="2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45844</v>
      </c>
      <c r="C9" s="27"/>
      <c r="D9" s="11"/>
      <c r="E9" s="28">
        <v>18.25</v>
      </c>
      <c r="F9" s="29">
        <f t="shared" si="0"/>
        <v>0</v>
      </c>
      <c r="G9" s="4">
        <v>45867</v>
      </c>
      <c r="H9" s="40" t="s">
        <v>38</v>
      </c>
      <c r="I9" s="1"/>
      <c r="J9" s="41">
        <v>90000</v>
      </c>
      <c r="L9" s="2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45845</v>
      </c>
      <c r="C10" s="27"/>
      <c r="D10" s="11"/>
      <c r="E10" s="28">
        <v>18.25</v>
      </c>
      <c r="F10" s="29">
        <f t="shared" si="0"/>
        <v>0</v>
      </c>
      <c r="G10" s="4"/>
      <c r="H10" s="40"/>
      <c r="I10" s="1"/>
      <c r="J10" s="41"/>
      <c r="L10" s="2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45846</v>
      </c>
      <c r="C11" s="27"/>
      <c r="D11" s="11"/>
      <c r="E11" s="28">
        <v>18.25</v>
      </c>
      <c r="F11" s="29">
        <f t="shared" si="0"/>
        <v>0</v>
      </c>
      <c r="G11" s="4"/>
      <c r="H11" s="40"/>
      <c r="I11" s="1"/>
      <c r="J11" s="41"/>
      <c r="L11" s="2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45847</v>
      </c>
      <c r="C12" s="70">
        <v>3737</v>
      </c>
      <c r="D12" s="11"/>
      <c r="E12" s="28">
        <v>18.25</v>
      </c>
      <c r="F12" s="29">
        <f t="shared" si="0"/>
        <v>68200.25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45848</v>
      </c>
      <c r="C13" s="27"/>
      <c r="D13" s="11"/>
      <c r="E13" s="28">
        <v>18.25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45849</v>
      </c>
      <c r="C14" s="27"/>
      <c r="D14" s="11"/>
      <c r="E14" s="28">
        <v>18.25</v>
      </c>
      <c r="F14" s="29">
        <f t="shared" si="0"/>
        <v>0</v>
      </c>
      <c r="G14" s="4"/>
      <c r="H14" s="40"/>
      <c r="I14" s="1"/>
      <c r="J14" s="41"/>
      <c r="L14" s="68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45850</v>
      </c>
      <c r="C15" s="27"/>
      <c r="D15" s="11"/>
      <c r="E15" s="28">
        <v>18.25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45851</v>
      </c>
      <c r="C16" s="27"/>
      <c r="D16" s="11"/>
      <c r="E16" s="28">
        <v>18.25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45852</v>
      </c>
      <c r="C17" s="27"/>
      <c r="D17" s="11"/>
      <c r="E17" s="28">
        <v>18.25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45853</v>
      </c>
      <c r="C18" s="27"/>
      <c r="D18" s="11"/>
      <c r="E18" s="28">
        <v>18.25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45854</v>
      </c>
      <c r="C19" s="27"/>
      <c r="D19" s="11"/>
      <c r="E19" s="28">
        <v>18.25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45855</v>
      </c>
      <c r="C20" s="27"/>
      <c r="D20" s="11"/>
      <c r="E20" s="28">
        <v>18.25</v>
      </c>
      <c r="F20" s="29">
        <f t="shared" si="0"/>
        <v>0</v>
      </c>
      <c r="G20" s="5"/>
      <c r="H20" s="40"/>
      <c r="I20" s="1"/>
      <c r="J20" s="41"/>
      <c r="M20" s="69"/>
      <c r="N20" s="70"/>
    </row>
    <row r="21" spans="2:28" x14ac:dyDescent="0.25">
      <c r="B21" s="26">
        <v>45856</v>
      </c>
      <c r="C21" s="27"/>
      <c r="D21" s="11"/>
      <c r="E21" s="28">
        <v>18.25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45857</v>
      </c>
      <c r="C22" s="27"/>
      <c r="D22" s="11"/>
      <c r="E22" s="28">
        <v>18.25</v>
      </c>
      <c r="F22" s="29">
        <f t="shared" si="0"/>
        <v>0</v>
      </c>
      <c r="G22" s="5"/>
      <c r="H22" s="40"/>
      <c r="I22" s="1"/>
      <c r="J22" s="41"/>
      <c r="L22" s="21"/>
      <c r="M22" s="71"/>
      <c r="N22" s="72"/>
    </row>
    <row r="23" spans="2:28" x14ac:dyDescent="0.25">
      <c r="B23" s="26">
        <v>45858</v>
      </c>
      <c r="C23" s="27"/>
      <c r="D23" s="11"/>
      <c r="E23" s="28">
        <v>18.25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45859</v>
      </c>
      <c r="C24" s="27"/>
      <c r="D24" s="11"/>
      <c r="E24" s="28">
        <v>18.25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45860</v>
      </c>
      <c r="C25" s="67"/>
      <c r="D25" s="11"/>
      <c r="E25" s="28">
        <v>18.25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45861</v>
      </c>
      <c r="C26" s="27">
        <v>3791</v>
      </c>
      <c r="D26" s="11"/>
      <c r="E26" s="28">
        <v>18.25</v>
      </c>
      <c r="F26" s="29">
        <f t="shared" si="0"/>
        <v>69185.75</v>
      </c>
      <c r="G26" s="5"/>
      <c r="H26" s="40"/>
      <c r="I26" s="1"/>
      <c r="J26" s="41"/>
      <c r="L26" s="21"/>
    </row>
    <row r="27" spans="2:28" x14ac:dyDescent="0.25">
      <c r="B27" s="26">
        <v>45862</v>
      </c>
      <c r="C27" s="27"/>
      <c r="D27" s="11"/>
      <c r="E27" s="28">
        <v>18.25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45863</v>
      </c>
      <c r="C28" s="27"/>
      <c r="D28" s="11"/>
      <c r="E28" s="28">
        <v>18.25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45864</v>
      </c>
      <c r="C29" s="27"/>
      <c r="D29" s="11"/>
      <c r="E29" s="28">
        <v>18.25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45865</v>
      </c>
      <c r="C30" s="27"/>
      <c r="D30" s="11"/>
      <c r="E30" s="28">
        <v>18.25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45866</v>
      </c>
      <c r="C31" s="27"/>
      <c r="D31" s="11"/>
      <c r="E31" s="28">
        <v>18.25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45867</v>
      </c>
      <c r="C32" s="27"/>
      <c r="D32" s="11"/>
      <c r="E32" s="28">
        <v>18.25</v>
      </c>
      <c r="F32" s="29">
        <f t="shared" si="0"/>
        <v>0</v>
      </c>
      <c r="G32" s="5"/>
      <c r="H32" s="40"/>
      <c r="I32" s="1"/>
      <c r="J32" s="41"/>
      <c r="L32" s="21"/>
    </row>
    <row r="33" spans="2:12" x14ac:dyDescent="0.25">
      <c r="B33" s="26">
        <v>45868</v>
      </c>
      <c r="C33" s="27">
        <v>3807</v>
      </c>
      <c r="D33" s="11"/>
      <c r="E33" s="28">
        <v>18.25</v>
      </c>
      <c r="F33" s="29">
        <f t="shared" si="0"/>
        <v>69477.75</v>
      </c>
      <c r="G33" s="5"/>
      <c r="H33" s="40"/>
      <c r="I33" s="1"/>
      <c r="J33" s="41"/>
      <c r="L33" s="21"/>
    </row>
    <row r="34" spans="2:12" ht="15.75" thickBot="1" x14ac:dyDescent="0.3">
      <c r="B34" s="26">
        <v>45869</v>
      </c>
      <c r="C34" s="46"/>
      <c r="D34" s="47"/>
      <c r="E34" s="28">
        <v>18.25</v>
      </c>
      <c r="F34" s="48">
        <f t="shared" si="0"/>
        <v>0</v>
      </c>
      <c r="G34" s="8"/>
      <c r="H34" s="49"/>
      <c r="I34" s="9"/>
      <c r="J34" s="50"/>
    </row>
    <row r="35" spans="2:12" x14ac:dyDescent="0.25">
      <c r="B35" s="51" t="s">
        <v>1</v>
      </c>
      <c r="C35" s="52">
        <f>SUM(C4:C34)</f>
        <v>11335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313022.19750000001</v>
      </c>
    </row>
    <row r="36" spans="2:12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206863.75</v>
      </c>
      <c r="L36" s="59">
        <f>J36+J37</f>
        <v>208932.38750000001</v>
      </c>
    </row>
    <row r="37" spans="2:12" x14ac:dyDescent="0.25">
      <c r="B37" s="57" t="s">
        <v>4</v>
      </c>
      <c r="C37" s="60">
        <f>C35</f>
        <v>11335</v>
      </c>
      <c r="D37" s="11">
        <f>D35/1.03</f>
        <v>0</v>
      </c>
      <c r="E37" s="58"/>
      <c r="F37" s="29">
        <f>SUM(F4:F36)</f>
        <v>206863.75</v>
      </c>
      <c r="G37" s="5"/>
      <c r="H37" s="1" t="s">
        <v>18</v>
      </c>
      <c r="I37" s="1">
        <v>0.01</v>
      </c>
      <c r="J37" s="41">
        <f>J36*I37</f>
        <v>2068.6374999999998</v>
      </c>
    </row>
    <row r="38" spans="2:12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2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-104089.81</v>
      </c>
    </row>
    <row r="40" spans="2:12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2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2" x14ac:dyDescent="0.25">
      <c r="J42" s="59"/>
    </row>
    <row r="43" spans="2:12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7BC37-10BA-431B-8B0F-558D6C5AF89C}"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45870</v>
      </c>
      <c r="C4" s="27"/>
      <c r="D4" s="11"/>
      <c r="E4" s="28">
        <v>19.5</v>
      </c>
      <c r="F4" s="29">
        <f>E4*C4</f>
        <v>0</v>
      </c>
      <c r="G4" s="30"/>
      <c r="H4" s="31" t="s">
        <v>13</v>
      </c>
      <c r="I4" s="32"/>
      <c r="J4" s="33">
        <f>-'TEMMUZ 2025'!J39</f>
        <v>104089.81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45871</v>
      </c>
      <c r="C5" s="27"/>
      <c r="D5" s="11"/>
      <c r="E5" s="28">
        <v>19.5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45872</v>
      </c>
      <c r="C6" s="27"/>
      <c r="D6" s="11"/>
      <c r="E6" s="28">
        <v>19.5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45873</v>
      </c>
      <c r="C7" s="27"/>
      <c r="D7" s="11"/>
      <c r="E7" s="28">
        <v>19.5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45874</v>
      </c>
      <c r="C8" s="27"/>
      <c r="D8" s="11"/>
      <c r="E8" s="28">
        <v>19.5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45875</v>
      </c>
      <c r="C9" s="27"/>
      <c r="D9" s="11"/>
      <c r="E9" s="28">
        <v>19.5</v>
      </c>
      <c r="F9" s="29">
        <f t="shared" si="0"/>
        <v>0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45876</v>
      </c>
      <c r="C10" s="27"/>
      <c r="D10" s="11"/>
      <c r="E10" s="28">
        <v>19.5</v>
      </c>
      <c r="F10" s="29">
        <f t="shared" si="0"/>
        <v>0</v>
      </c>
      <c r="G10" s="4"/>
      <c r="H10" s="40"/>
      <c r="I10" s="1"/>
      <c r="J10" s="41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45877</v>
      </c>
      <c r="C11" s="27"/>
      <c r="D11" s="11"/>
      <c r="E11" s="28">
        <v>19.5</v>
      </c>
      <c r="F11" s="29">
        <f t="shared" si="0"/>
        <v>0</v>
      </c>
      <c r="G11" s="4"/>
      <c r="H11" s="40"/>
      <c r="I11" s="1"/>
      <c r="J11" s="41"/>
      <c r="L11" s="74">
        <v>3789</v>
      </c>
      <c r="M11" s="74">
        <v>18.350000000000001</v>
      </c>
      <c r="N11" s="74">
        <f>L11*M11</f>
        <v>69528.150000000009</v>
      </c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45878</v>
      </c>
      <c r="C12" s="70"/>
      <c r="D12" s="11"/>
      <c r="E12" s="28">
        <v>19.5</v>
      </c>
      <c r="F12" s="29">
        <f t="shared" si="0"/>
        <v>0</v>
      </c>
      <c r="G12" s="4"/>
      <c r="H12" s="40"/>
      <c r="I12" s="1"/>
      <c r="J12" s="41"/>
      <c r="L12" s="74"/>
      <c r="M12" s="74"/>
      <c r="N12" s="74">
        <f>N11*0.01</f>
        <v>695.28150000000005</v>
      </c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45879</v>
      </c>
      <c r="C13" s="27"/>
      <c r="D13" s="11"/>
      <c r="E13" s="28">
        <v>19.5</v>
      </c>
      <c r="F13" s="29">
        <f t="shared" si="0"/>
        <v>0</v>
      </c>
      <c r="G13" s="4"/>
      <c r="H13" s="40"/>
      <c r="I13" s="1"/>
      <c r="J13" s="41"/>
      <c r="L13" s="74"/>
      <c r="M13" s="74"/>
      <c r="N13" s="74">
        <f>N11+N12</f>
        <v>70223.431500000006</v>
      </c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45880</v>
      </c>
      <c r="C14" s="27"/>
      <c r="D14" s="11"/>
      <c r="E14" s="28">
        <v>19.5</v>
      </c>
      <c r="F14" s="29">
        <f t="shared" si="0"/>
        <v>0</v>
      </c>
      <c r="G14" s="4"/>
      <c r="H14" s="40"/>
      <c r="I14" s="1"/>
      <c r="J14" s="41"/>
      <c r="L14" s="75"/>
      <c r="M14" s="74"/>
      <c r="N14" s="74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45881</v>
      </c>
      <c r="C15" s="27">
        <v>3789</v>
      </c>
      <c r="D15" s="11"/>
      <c r="E15" s="28">
        <v>19.5</v>
      </c>
      <c r="F15" s="29">
        <f t="shared" si="0"/>
        <v>73885.5</v>
      </c>
      <c r="G15" s="5"/>
      <c r="H15" s="40"/>
      <c r="I15" s="1"/>
      <c r="J15" s="41"/>
      <c r="L15" s="74"/>
      <c r="M15" s="74"/>
      <c r="N15" s="74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45882</v>
      </c>
      <c r="C16" s="27"/>
      <c r="D16" s="11"/>
      <c r="E16" s="28">
        <v>19.5</v>
      </c>
      <c r="F16" s="29">
        <f t="shared" si="0"/>
        <v>0</v>
      </c>
      <c r="G16" s="5"/>
      <c r="H16" s="40"/>
      <c r="I16" s="1"/>
      <c r="J16" s="41"/>
      <c r="L16" s="74">
        <v>3789</v>
      </c>
      <c r="M16" s="74">
        <v>19.5</v>
      </c>
      <c r="N16" s="74">
        <f>L16*M16</f>
        <v>73885.5</v>
      </c>
    </row>
    <row r="17" spans="2:28" x14ac:dyDescent="0.25">
      <c r="B17" s="26">
        <v>45883</v>
      </c>
      <c r="C17" s="27"/>
      <c r="D17" s="11"/>
      <c r="E17" s="28">
        <v>19.5</v>
      </c>
      <c r="F17" s="29">
        <f t="shared" si="0"/>
        <v>0</v>
      </c>
      <c r="G17" s="5"/>
      <c r="H17" s="40"/>
      <c r="I17" s="1"/>
      <c r="J17" s="41"/>
      <c r="L17" s="74"/>
      <c r="M17" s="74"/>
      <c r="N17" s="74">
        <f>N16*0.01</f>
        <v>738.85500000000002</v>
      </c>
    </row>
    <row r="18" spans="2:28" x14ac:dyDescent="0.25">
      <c r="B18" s="26">
        <v>45884</v>
      </c>
      <c r="C18" s="27"/>
      <c r="D18" s="11"/>
      <c r="E18" s="28">
        <v>19.5</v>
      </c>
      <c r="F18" s="29">
        <f t="shared" si="0"/>
        <v>0</v>
      </c>
      <c r="G18" s="5"/>
      <c r="H18" s="40"/>
      <c r="I18" s="1"/>
      <c r="J18" s="41"/>
      <c r="L18" s="74"/>
      <c r="M18" s="74"/>
      <c r="N18" s="74">
        <f>N16+N17</f>
        <v>74624.354999999996</v>
      </c>
      <c r="AB18" s="42"/>
    </row>
    <row r="19" spans="2:28" x14ac:dyDescent="0.25">
      <c r="B19" s="26">
        <v>45885</v>
      </c>
      <c r="C19" s="27"/>
      <c r="D19" s="11"/>
      <c r="E19" s="28">
        <v>19.5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45886</v>
      </c>
      <c r="C20" s="27"/>
      <c r="D20" s="11"/>
      <c r="E20" s="28">
        <v>19.5</v>
      </c>
      <c r="F20" s="29">
        <f t="shared" si="0"/>
        <v>0</v>
      </c>
      <c r="G20" s="5"/>
      <c r="H20" s="40"/>
      <c r="I20" s="1"/>
      <c r="J20" s="41"/>
      <c r="M20" s="69"/>
      <c r="N20" s="70"/>
    </row>
    <row r="21" spans="2:28" x14ac:dyDescent="0.25">
      <c r="B21" s="26">
        <v>45887</v>
      </c>
      <c r="C21" s="27"/>
      <c r="D21" s="11"/>
      <c r="E21" s="28">
        <v>19.5</v>
      </c>
      <c r="F21" s="29">
        <f t="shared" si="0"/>
        <v>0</v>
      </c>
      <c r="G21" s="5"/>
      <c r="H21" s="40"/>
      <c r="I21" s="1"/>
      <c r="J21" s="41"/>
      <c r="M21" s="76" t="s">
        <v>40</v>
      </c>
      <c r="N21" s="77">
        <f>N18-N13</f>
        <v>4400.9234999999899</v>
      </c>
    </row>
    <row r="22" spans="2:28" x14ac:dyDescent="0.25">
      <c r="B22" s="26">
        <v>45888</v>
      </c>
      <c r="C22" s="27"/>
      <c r="D22" s="11"/>
      <c r="E22" s="28">
        <v>19.5</v>
      </c>
      <c r="F22" s="29">
        <f t="shared" si="0"/>
        <v>0</v>
      </c>
      <c r="G22" s="5"/>
      <c r="H22" s="40"/>
      <c r="I22" s="1"/>
      <c r="J22" s="41"/>
      <c r="L22" s="21"/>
      <c r="M22" s="71"/>
      <c r="N22" s="72"/>
    </row>
    <row r="23" spans="2:28" x14ac:dyDescent="0.25">
      <c r="B23" s="26">
        <v>45889</v>
      </c>
      <c r="C23" s="27"/>
      <c r="D23" s="11"/>
      <c r="E23" s="28">
        <v>19.5</v>
      </c>
      <c r="F23" s="29">
        <f t="shared" si="0"/>
        <v>0</v>
      </c>
      <c r="G23" s="5"/>
      <c r="H23" s="40"/>
      <c r="I23" s="1"/>
      <c r="J23" s="41"/>
      <c r="L23" s="21"/>
    </row>
    <row r="24" spans="2:28" x14ac:dyDescent="0.25">
      <c r="B24" s="26">
        <v>45890</v>
      </c>
      <c r="C24" s="27"/>
      <c r="D24" s="11"/>
      <c r="E24" s="28">
        <v>19.5</v>
      </c>
      <c r="F24" s="29">
        <f t="shared" si="0"/>
        <v>0</v>
      </c>
      <c r="G24" s="5"/>
      <c r="H24" s="40"/>
      <c r="I24" s="1"/>
      <c r="J24" s="41"/>
      <c r="L24" s="21"/>
    </row>
    <row r="25" spans="2:28" x14ac:dyDescent="0.25">
      <c r="B25" s="26">
        <v>45891</v>
      </c>
      <c r="C25" s="67"/>
      <c r="D25" s="11"/>
      <c r="E25" s="28">
        <v>19.5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45892</v>
      </c>
      <c r="C26" s="27"/>
      <c r="D26" s="11"/>
      <c r="E26" s="28">
        <v>19.5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45893</v>
      </c>
      <c r="C27" s="27"/>
      <c r="D27" s="11"/>
      <c r="E27" s="28">
        <v>19.5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45894</v>
      </c>
      <c r="C28" s="27"/>
      <c r="D28" s="11"/>
      <c r="E28" s="28">
        <v>19.5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45895</v>
      </c>
      <c r="C29" s="27"/>
      <c r="D29" s="11"/>
      <c r="E29" s="28">
        <v>19.5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45896</v>
      </c>
      <c r="C30" s="27"/>
      <c r="D30" s="11"/>
      <c r="E30" s="28">
        <v>19.5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45897</v>
      </c>
      <c r="C31" s="27"/>
      <c r="D31" s="11"/>
      <c r="E31" s="28">
        <v>19.5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45898</v>
      </c>
      <c r="C32" s="27"/>
      <c r="D32" s="11"/>
      <c r="E32" s="28">
        <v>19.5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45899</v>
      </c>
      <c r="C33" s="27"/>
      <c r="D33" s="11"/>
      <c r="E33" s="28">
        <v>19.5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>
        <v>45900</v>
      </c>
      <c r="C34" s="46"/>
      <c r="D34" s="47"/>
      <c r="E34" s="28">
        <v>19.5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3789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104089.81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73885.5</v>
      </c>
      <c r="L36" s="59">
        <f>J36+J37</f>
        <v>74624.354999999996</v>
      </c>
      <c r="M36" s="59">
        <v>74624.349999999991</v>
      </c>
      <c r="N36" s="59">
        <f>L36-M36</f>
        <v>5.0000000046566129E-3</v>
      </c>
    </row>
    <row r="37" spans="2:14" x14ac:dyDescent="0.25">
      <c r="B37" s="57" t="s">
        <v>4</v>
      </c>
      <c r="C37" s="60">
        <f>C35</f>
        <v>3789</v>
      </c>
      <c r="D37" s="11">
        <f>D35/1.03</f>
        <v>0</v>
      </c>
      <c r="E37" s="58"/>
      <c r="F37" s="29">
        <f>SUM(F4:F36)</f>
        <v>73885.5</v>
      </c>
      <c r="G37" s="5"/>
      <c r="H37" s="1" t="s">
        <v>18</v>
      </c>
      <c r="I37" s="1">
        <v>0.01</v>
      </c>
      <c r="J37" s="41">
        <f>J36*I37</f>
        <v>738.85500000000002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-29465.455000000002</v>
      </c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FC2A-4619-4262-83C7-B4552DEF78C6}">
  <dimension ref="B1:AC43"/>
  <sheetViews>
    <sheetView zoomScale="85" zoomScaleNormal="85" workbookViewId="0">
      <selection activeCell="N36" sqref="N3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45901</v>
      </c>
      <c r="C4" s="27"/>
      <c r="D4" s="11"/>
      <c r="E4" s="28">
        <v>20.5</v>
      </c>
      <c r="F4" s="29">
        <f>E4*C4</f>
        <v>0</v>
      </c>
      <c r="G4" s="30"/>
      <c r="H4" s="31" t="s">
        <v>13</v>
      </c>
      <c r="I4" s="32"/>
      <c r="J4" s="33">
        <f>-'AĞUSTOS 2025'!J39</f>
        <v>29465.455000000002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45902</v>
      </c>
      <c r="C5" s="27"/>
      <c r="D5" s="11"/>
      <c r="E5" s="28">
        <v>20.5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45903</v>
      </c>
      <c r="C6" s="27"/>
      <c r="D6" s="11"/>
      <c r="E6" s="28">
        <v>20.5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45904</v>
      </c>
      <c r="C7" s="27"/>
      <c r="D7" s="11"/>
      <c r="E7" s="28">
        <v>20.5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45905</v>
      </c>
      <c r="C8" s="27"/>
      <c r="D8" s="11"/>
      <c r="E8" s="28">
        <v>20.5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45906</v>
      </c>
      <c r="C9" s="27"/>
      <c r="D9" s="11"/>
      <c r="E9" s="28">
        <v>20.5</v>
      </c>
      <c r="F9" s="29">
        <f t="shared" si="0"/>
        <v>0</v>
      </c>
      <c r="G9" s="4">
        <v>45909</v>
      </c>
      <c r="H9" s="40" t="s">
        <v>39</v>
      </c>
      <c r="I9" s="1"/>
      <c r="J9" s="41">
        <v>200000</v>
      </c>
      <c r="L9" t="s">
        <v>44</v>
      </c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45907</v>
      </c>
      <c r="C10" s="27"/>
      <c r="D10" s="11"/>
      <c r="E10" s="28">
        <v>20.5</v>
      </c>
      <c r="F10" s="29">
        <f t="shared" si="0"/>
        <v>0</v>
      </c>
      <c r="G10" s="4">
        <v>45917</v>
      </c>
      <c r="H10" s="40" t="s">
        <v>41</v>
      </c>
      <c r="I10" s="1"/>
      <c r="J10" s="41">
        <v>153638</v>
      </c>
      <c r="L10" t="s">
        <v>45</v>
      </c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45908</v>
      </c>
      <c r="C11" s="27"/>
      <c r="D11" s="11"/>
      <c r="E11" s="28">
        <v>20.5</v>
      </c>
      <c r="F11" s="29">
        <f t="shared" si="0"/>
        <v>0</v>
      </c>
      <c r="G11" s="4">
        <v>45933</v>
      </c>
      <c r="H11" s="40" t="s">
        <v>42</v>
      </c>
      <c r="I11" s="1"/>
      <c r="J11" s="41">
        <v>89309.32</v>
      </c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45909</v>
      </c>
      <c r="C12" s="70">
        <v>3776</v>
      </c>
      <c r="D12" s="11"/>
      <c r="E12" s="28">
        <v>20.5</v>
      </c>
      <c r="F12" s="29">
        <f t="shared" si="0"/>
        <v>77408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45910</v>
      </c>
      <c r="C13" s="27"/>
      <c r="D13" s="11"/>
      <c r="E13" s="28">
        <v>20.5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45911</v>
      </c>
      <c r="C14" s="27">
        <v>2194</v>
      </c>
      <c r="D14" s="11"/>
      <c r="E14" s="28">
        <v>20.5</v>
      </c>
      <c r="F14" s="29">
        <f t="shared" si="0"/>
        <v>44977</v>
      </c>
      <c r="G14" s="4"/>
      <c r="H14" s="40"/>
      <c r="I14" s="1"/>
      <c r="J14" s="41"/>
      <c r="L14" s="59">
        <v>117579.15</v>
      </c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45912</v>
      </c>
      <c r="C15" s="27"/>
      <c r="D15" s="11"/>
      <c r="E15" s="28">
        <v>20.5</v>
      </c>
      <c r="F15" s="29">
        <f t="shared" si="0"/>
        <v>0</v>
      </c>
      <c r="G15" s="5"/>
      <c r="H15" s="40"/>
      <c r="I15" s="1"/>
      <c r="J15" s="41"/>
      <c r="L15" s="59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45913</v>
      </c>
      <c r="C16" s="27"/>
      <c r="D16" s="11"/>
      <c r="E16" s="28">
        <v>20.5</v>
      </c>
      <c r="F16" s="29">
        <f t="shared" si="0"/>
        <v>0</v>
      </c>
      <c r="G16" s="5"/>
      <c r="H16" s="40"/>
      <c r="I16" s="1"/>
      <c r="J16" s="41"/>
      <c r="L16">
        <v>0</v>
      </c>
    </row>
    <row r="17" spans="2:28" x14ac:dyDescent="0.25">
      <c r="B17" s="26">
        <v>45914</v>
      </c>
      <c r="C17" s="27"/>
      <c r="D17" s="11"/>
      <c r="E17" s="28">
        <v>20.5</v>
      </c>
      <c r="F17" s="29">
        <f t="shared" si="0"/>
        <v>0</v>
      </c>
      <c r="G17" s="5"/>
      <c r="H17" s="40"/>
      <c r="I17" s="1"/>
      <c r="J17" s="41"/>
      <c r="L17" s="59">
        <v>124629.96</v>
      </c>
    </row>
    <row r="18" spans="2:28" x14ac:dyDescent="0.25">
      <c r="B18" s="26">
        <v>45915</v>
      </c>
      <c r="C18" s="27"/>
      <c r="D18" s="11"/>
      <c r="E18" s="28">
        <v>20.5</v>
      </c>
      <c r="F18" s="29">
        <f t="shared" si="0"/>
        <v>0</v>
      </c>
      <c r="G18" s="5"/>
      <c r="H18" s="40"/>
      <c r="I18" s="1"/>
      <c r="J18" s="41"/>
      <c r="L18" s="59">
        <v>44412.23</v>
      </c>
      <c r="AB18" s="42"/>
    </row>
    <row r="19" spans="2:28" x14ac:dyDescent="0.25">
      <c r="B19" s="26">
        <v>45916</v>
      </c>
      <c r="C19" s="27">
        <v>3800</v>
      </c>
      <c r="D19" s="11"/>
      <c r="E19" s="28">
        <v>20.5</v>
      </c>
      <c r="F19" s="29">
        <f t="shared" si="0"/>
        <v>77900</v>
      </c>
      <c r="G19" s="5"/>
      <c r="H19" s="40"/>
      <c r="I19" s="1"/>
      <c r="J19" s="41"/>
      <c r="L19" s="59">
        <v>73915.34</v>
      </c>
    </row>
    <row r="20" spans="2:28" x14ac:dyDescent="0.25">
      <c r="B20" s="26">
        <v>45917</v>
      </c>
      <c r="C20" s="27"/>
      <c r="D20" s="11"/>
      <c r="E20" s="28">
        <v>20.5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45918</v>
      </c>
      <c r="C21" s="27"/>
      <c r="D21" s="11"/>
      <c r="E21" s="28">
        <v>20.5</v>
      </c>
      <c r="F21" s="29">
        <f t="shared" si="0"/>
        <v>0</v>
      </c>
      <c r="G21" s="5"/>
      <c r="H21" s="40"/>
      <c r="I21" s="1"/>
      <c r="J21" s="41"/>
      <c r="L21" s="59">
        <f>SUM(L14:L20)</f>
        <v>360536.67999999993</v>
      </c>
    </row>
    <row r="22" spans="2:28" x14ac:dyDescent="0.25">
      <c r="B22" s="26">
        <v>45919</v>
      </c>
      <c r="C22" s="27"/>
      <c r="D22" s="11"/>
      <c r="E22" s="28">
        <v>20.5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45920</v>
      </c>
      <c r="C23" s="27">
        <v>2528</v>
      </c>
      <c r="D23" s="11"/>
      <c r="E23" s="28">
        <v>20.5</v>
      </c>
      <c r="F23" s="29">
        <f t="shared" si="0"/>
        <v>51824</v>
      </c>
      <c r="G23" s="5"/>
      <c r="H23" s="40"/>
      <c r="I23" s="1"/>
      <c r="J23" s="41"/>
    </row>
    <row r="24" spans="2:28" x14ac:dyDescent="0.25">
      <c r="B24" s="26">
        <v>45921</v>
      </c>
      <c r="C24" s="27"/>
      <c r="D24" s="11"/>
      <c r="E24" s="28">
        <v>20.5</v>
      </c>
      <c r="F24" s="29">
        <f t="shared" si="0"/>
        <v>0</v>
      </c>
      <c r="G24" s="5"/>
      <c r="H24" s="40"/>
      <c r="I24" s="1"/>
      <c r="J24" s="41"/>
    </row>
    <row r="25" spans="2:28" x14ac:dyDescent="0.25">
      <c r="B25" s="26">
        <v>45922</v>
      </c>
      <c r="C25" s="67"/>
      <c r="D25" s="11"/>
      <c r="E25" s="28">
        <v>20.5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45923</v>
      </c>
      <c r="C26" s="27"/>
      <c r="D26" s="11"/>
      <c r="E26" s="28">
        <v>20.5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45924</v>
      </c>
      <c r="C27" s="27"/>
      <c r="D27" s="11"/>
      <c r="E27" s="28">
        <v>20.5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45925</v>
      </c>
      <c r="C28" s="78">
        <v>2255</v>
      </c>
      <c r="D28" s="11"/>
      <c r="E28" s="28">
        <v>20.5</v>
      </c>
      <c r="F28" s="29">
        <f t="shared" si="0"/>
        <v>46227.5</v>
      </c>
      <c r="G28" s="5"/>
      <c r="H28" s="40"/>
      <c r="I28" s="1"/>
      <c r="J28" s="41"/>
      <c r="L28" s="21"/>
    </row>
    <row r="29" spans="2:28" x14ac:dyDescent="0.25">
      <c r="B29" s="26">
        <v>45926</v>
      </c>
      <c r="C29" s="27"/>
      <c r="D29" s="11"/>
      <c r="E29" s="28">
        <v>20.5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45927</v>
      </c>
      <c r="C30" s="27"/>
      <c r="D30" s="11"/>
      <c r="E30" s="28">
        <v>20.5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45928</v>
      </c>
      <c r="C31" s="27"/>
      <c r="D31" s="11"/>
      <c r="E31" s="28">
        <v>20.5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45929</v>
      </c>
      <c r="C32" s="27"/>
      <c r="D32" s="11"/>
      <c r="E32" s="28">
        <v>20.5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45930</v>
      </c>
      <c r="C33" s="27">
        <v>3753</v>
      </c>
      <c r="D33" s="11"/>
      <c r="E33" s="28">
        <v>20.5</v>
      </c>
      <c r="F33" s="29">
        <f t="shared" si="0"/>
        <v>76936.5</v>
      </c>
      <c r="G33" s="5"/>
      <c r="H33" s="40"/>
      <c r="I33" s="1"/>
      <c r="J33" s="41"/>
      <c r="L33" s="21"/>
    </row>
    <row r="34" spans="2:14" ht="15.75" thickBot="1" x14ac:dyDescent="0.3">
      <c r="B34" s="26"/>
      <c r="C34" s="46"/>
      <c r="D34" s="47"/>
      <c r="E34" s="28">
        <v>20.5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18306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472412.77500000002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375273</v>
      </c>
      <c r="L36" s="59">
        <f>J36+J37</f>
        <v>379025.73</v>
      </c>
      <c r="M36" s="59">
        <v>360536.67999999993</v>
      </c>
      <c r="N36" s="59">
        <f>L36-M36</f>
        <v>18489.050000000047</v>
      </c>
    </row>
    <row r="37" spans="2:14" x14ac:dyDescent="0.25">
      <c r="B37" s="57" t="s">
        <v>4</v>
      </c>
      <c r="C37" s="60">
        <f>C35</f>
        <v>18306</v>
      </c>
      <c r="D37" s="11">
        <f>D35/1.03</f>
        <v>0</v>
      </c>
      <c r="E37" s="58"/>
      <c r="F37" s="29">
        <f>SUM(F4:F36)</f>
        <v>375273</v>
      </c>
      <c r="G37" s="5"/>
      <c r="H37" s="1" t="s">
        <v>18</v>
      </c>
      <c r="I37" s="1">
        <v>0.01</v>
      </c>
      <c r="J37" s="41">
        <f>J36*I37</f>
        <v>3752.73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-93387.045000000042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2599-79A3-4678-B735-894009C9AC35}">
  <dimension ref="B1:AC43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45931</v>
      </c>
      <c r="C4" s="27"/>
      <c r="D4" s="11"/>
      <c r="E4" s="28">
        <v>22</v>
      </c>
      <c r="F4" s="29">
        <f>E4*C4</f>
        <v>0</v>
      </c>
      <c r="G4" s="30"/>
      <c r="H4" s="31" t="s">
        <v>13</v>
      </c>
      <c r="I4" s="32"/>
      <c r="J4" s="33">
        <f>-'EYLÜL 2025'!J39</f>
        <v>93387.045000000042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45932</v>
      </c>
      <c r="C5" s="27">
        <v>1496</v>
      </c>
      <c r="D5" s="11"/>
      <c r="E5" s="28">
        <v>22</v>
      </c>
      <c r="F5" s="29">
        <f t="shared" ref="F5:F34" si="0">E5*C5</f>
        <v>32912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45933</v>
      </c>
      <c r="C6" s="27"/>
      <c r="D6" s="11"/>
      <c r="E6" s="28">
        <v>22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45934</v>
      </c>
      <c r="C7" s="27"/>
      <c r="D7" s="11"/>
      <c r="E7" s="28">
        <v>22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45935</v>
      </c>
      <c r="C8" s="27"/>
      <c r="D8" s="11"/>
      <c r="E8" s="28">
        <v>22</v>
      </c>
      <c r="F8" s="29">
        <f t="shared" si="0"/>
        <v>0</v>
      </c>
      <c r="G8" s="4">
        <v>45947</v>
      </c>
      <c r="H8" s="40" t="s">
        <v>43</v>
      </c>
      <c r="I8" s="1"/>
      <c r="J8" s="41">
        <v>95962.57</v>
      </c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45936</v>
      </c>
      <c r="C9" s="27"/>
      <c r="D9" s="11"/>
      <c r="E9" s="28">
        <v>22</v>
      </c>
      <c r="F9" s="29">
        <f t="shared" si="0"/>
        <v>0</v>
      </c>
      <c r="G9" s="4">
        <v>45975</v>
      </c>
      <c r="H9" s="40" t="s">
        <v>46</v>
      </c>
      <c r="I9" s="1"/>
      <c r="J9" s="41">
        <v>45249.16</v>
      </c>
      <c r="L9" t="s">
        <v>44</v>
      </c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45937</v>
      </c>
      <c r="C10" s="27"/>
      <c r="D10" s="11"/>
      <c r="E10" s="28">
        <v>22</v>
      </c>
      <c r="F10" s="29">
        <f t="shared" si="0"/>
        <v>0</v>
      </c>
      <c r="G10" s="4"/>
      <c r="H10" s="40"/>
      <c r="I10" s="1"/>
      <c r="J10" s="41"/>
      <c r="L10" t="s">
        <v>45</v>
      </c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45938</v>
      </c>
      <c r="C11" s="27"/>
      <c r="D11" s="11"/>
      <c r="E11" s="28">
        <v>22</v>
      </c>
      <c r="F11" s="29">
        <f t="shared" si="0"/>
        <v>0</v>
      </c>
      <c r="G11" s="4">
        <v>45943</v>
      </c>
      <c r="H11" s="40" t="s">
        <v>48</v>
      </c>
      <c r="I11" s="1"/>
      <c r="J11" s="41">
        <v>65000</v>
      </c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45939</v>
      </c>
      <c r="C12" s="70"/>
      <c r="D12" s="11"/>
      <c r="E12" s="28">
        <v>22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45940</v>
      </c>
      <c r="C13" s="27">
        <v>3298</v>
      </c>
      <c r="D13" s="11"/>
      <c r="E13" s="28">
        <v>22</v>
      </c>
      <c r="F13" s="29">
        <f t="shared" si="0"/>
        <v>72556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45941</v>
      </c>
      <c r="C14" s="27"/>
      <c r="D14" s="11"/>
      <c r="E14" s="28">
        <v>22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45942</v>
      </c>
      <c r="C15" s="27"/>
      <c r="D15" s="11"/>
      <c r="E15" s="28">
        <v>22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45943</v>
      </c>
      <c r="C16" s="27"/>
      <c r="D16" s="11"/>
      <c r="E16" s="28">
        <v>22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45944</v>
      </c>
      <c r="C17" s="27"/>
      <c r="D17" s="11"/>
      <c r="E17" s="28">
        <v>22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45945</v>
      </c>
      <c r="C18" s="27">
        <v>3308</v>
      </c>
      <c r="D18" s="11"/>
      <c r="E18" s="28">
        <v>22</v>
      </c>
      <c r="F18" s="29">
        <f t="shared" si="0"/>
        <v>72776</v>
      </c>
      <c r="G18" s="5"/>
      <c r="H18" s="40"/>
      <c r="I18" s="1"/>
      <c r="J18" s="41"/>
      <c r="L18" s="59"/>
      <c r="M18" s="59"/>
      <c r="AB18" s="42"/>
    </row>
    <row r="19" spans="2:28" x14ac:dyDescent="0.25">
      <c r="B19" s="26">
        <v>45946</v>
      </c>
      <c r="C19" s="27"/>
      <c r="D19" s="11"/>
      <c r="E19" s="28">
        <v>22</v>
      </c>
      <c r="F19" s="29">
        <f t="shared" si="0"/>
        <v>0</v>
      </c>
      <c r="G19" s="5"/>
      <c r="H19" s="40"/>
      <c r="I19" s="1"/>
      <c r="J19" s="41"/>
      <c r="L19" s="59"/>
      <c r="M19" s="59"/>
    </row>
    <row r="20" spans="2:28" x14ac:dyDescent="0.25">
      <c r="B20" s="26">
        <v>45947</v>
      </c>
      <c r="C20" s="27"/>
      <c r="D20" s="11"/>
      <c r="E20" s="28">
        <v>22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45948</v>
      </c>
      <c r="C21" s="27"/>
      <c r="D21" s="11"/>
      <c r="E21" s="28">
        <v>22</v>
      </c>
      <c r="F21" s="29">
        <f t="shared" si="0"/>
        <v>0</v>
      </c>
      <c r="G21" s="5"/>
      <c r="H21" s="40"/>
      <c r="I21" s="1"/>
      <c r="J21" s="41"/>
      <c r="L21" s="59"/>
      <c r="M21" s="59"/>
    </row>
    <row r="22" spans="2:28" x14ac:dyDescent="0.25">
      <c r="B22" s="26">
        <v>45949</v>
      </c>
      <c r="C22" s="27"/>
      <c r="D22" s="11"/>
      <c r="E22" s="28">
        <v>22</v>
      </c>
      <c r="F22" s="29">
        <f t="shared" si="0"/>
        <v>0</v>
      </c>
      <c r="G22" s="5"/>
      <c r="H22" s="40"/>
      <c r="I22" s="1"/>
      <c r="J22" s="41"/>
      <c r="L22" s="59"/>
      <c r="M22" s="59"/>
      <c r="N22" s="72"/>
    </row>
    <row r="23" spans="2:28" x14ac:dyDescent="0.25">
      <c r="B23" s="26">
        <v>45950</v>
      </c>
      <c r="C23" s="27"/>
      <c r="D23" s="11"/>
      <c r="E23" s="28">
        <v>22</v>
      </c>
      <c r="F23" s="29">
        <f t="shared" si="0"/>
        <v>0</v>
      </c>
      <c r="G23" s="5"/>
      <c r="H23" s="40"/>
      <c r="I23" s="1"/>
      <c r="J23" s="41"/>
      <c r="M23" s="59"/>
    </row>
    <row r="24" spans="2:28" x14ac:dyDescent="0.25">
      <c r="B24" s="26">
        <v>45951</v>
      </c>
      <c r="C24" s="27"/>
      <c r="D24" s="11"/>
      <c r="E24" s="28">
        <v>22</v>
      </c>
      <c r="F24" s="29">
        <f t="shared" si="0"/>
        <v>0</v>
      </c>
      <c r="G24" s="5"/>
      <c r="H24" s="40"/>
      <c r="I24" s="1"/>
      <c r="J24" s="41"/>
      <c r="L24" s="59"/>
      <c r="M24" s="59"/>
    </row>
    <row r="25" spans="2:28" x14ac:dyDescent="0.25">
      <c r="B25" s="26">
        <v>45952</v>
      </c>
      <c r="C25" s="67"/>
      <c r="D25" s="11"/>
      <c r="E25" s="28">
        <v>22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45953</v>
      </c>
      <c r="C26" s="27"/>
      <c r="D26" s="11"/>
      <c r="E26" s="28">
        <v>22</v>
      </c>
      <c r="F26" s="29">
        <f t="shared" si="0"/>
        <v>0</v>
      </c>
      <c r="G26" s="5"/>
      <c r="H26" s="40"/>
      <c r="I26" s="1"/>
      <c r="J26" s="41"/>
      <c r="L26" s="21"/>
      <c r="M26" s="59"/>
    </row>
    <row r="27" spans="2:28" x14ac:dyDescent="0.25">
      <c r="B27" s="26">
        <v>45954</v>
      </c>
      <c r="C27" s="27"/>
      <c r="D27" s="11"/>
      <c r="E27" s="28">
        <v>22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45955</v>
      </c>
      <c r="C28" s="78"/>
      <c r="D28" s="11"/>
      <c r="E28" s="28">
        <v>22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45956</v>
      </c>
      <c r="C29" s="27"/>
      <c r="D29" s="11"/>
      <c r="E29" s="28">
        <v>22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45957</v>
      </c>
      <c r="C30" s="27"/>
      <c r="D30" s="11"/>
      <c r="E30" s="28">
        <v>22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45958</v>
      </c>
      <c r="C31" s="27"/>
      <c r="D31" s="11"/>
      <c r="E31" s="28">
        <v>22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45959</v>
      </c>
      <c r="C32" s="27"/>
      <c r="D32" s="11"/>
      <c r="E32" s="28">
        <v>22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45960</v>
      </c>
      <c r="C33" s="27"/>
      <c r="D33" s="11"/>
      <c r="E33" s="28">
        <v>22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>
        <v>45961</v>
      </c>
      <c r="C34" s="46">
        <v>2456</v>
      </c>
      <c r="D34" s="47"/>
      <c r="E34" s="28">
        <v>22</v>
      </c>
      <c r="F34" s="48">
        <f t="shared" si="0"/>
        <v>54032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10558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299598.77500000002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232276</v>
      </c>
      <c r="L36" s="59">
        <f>J36+J37</f>
        <v>234598.76</v>
      </c>
      <c r="M36" s="59">
        <v>234598.76</v>
      </c>
      <c r="N36" s="59">
        <f>L36-M36</f>
        <v>0</v>
      </c>
    </row>
    <row r="37" spans="2:14" x14ac:dyDescent="0.25">
      <c r="B37" s="57" t="s">
        <v>4</v>
      </c>
      <c r="C37" s="60">
        <f>C35</f>
        <v>10558</v>
      </c>
      <c r="D37" s="11">
        <f>D35/1.03</f>
        <v>0</v>
      </c>
      <c r="E37" s="58"/>
      <c r="F37" s="29">
        <f>SUM(F4:F36)</f>
        <v>232276</v>
      </c>
      <c r="G37" s="5"/>
      <c r="H37" s="1" t="s">
        <v>18</v>
      </c>
      <c r="I37" s="1">
        <v>0.01</v>
      </c>
      <c r="J37" s="41">
        <f>J36*I37</f>
        <v>2322.7600000000002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-65000.015000000014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D95A-BF30-4AC1-869B-A6EF4EF55EEC}">
  <dimension ref="B1:AC43"/>
  <sheetViews>
    <sheetView zoomScale="85" zoomScaleNormal="85" workbookViewId="0">
      <selection activeCell="N31" sqref="N3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45962</v>
      </c>
      <c r="C4" s="27"/>
      <c r="D4" s="11"/>
      <c r="E4" s="28">
        <v>23</v>
      </c>
      <c r="F4" s="29">
        <f>E4*C4</f>
        <v>0</v>
      </c>
      <c r="G4" s="30"/>
      <c r="H4" s="31" t="s">
        <v>13</v>
      </c>
      <c r="I4" s="32"/>
      <c r="J4" s="33">
        <f>-'EKİM 2025'!J39</f>
        <v>65000.015000000014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45963</v>
      </c>
      <c r="C5" s="27"/>
      <c r="D5" s="11"/>
      <c r="E5" s="28">
        <v>23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45964</v>
      </c>
      <c r="C6" s="27"/>
      <c r="D6" s="11"/>
      <c r="E6" s="28">
        <v>23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45965</v>
      </c>
      <c r="C7" s="27"/>
      <c r="D7" s="11"/>
      <c r="E7" s="28">
        <v>23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45966</v>
      </c>
      <c r="C8" s="27"/>
      <c r="D8" s="11"/>
      <c r="E8" s="28">
        <v>23</v>
      </c>
      <c r="F8" s="29">
        <f t="shared" si="0"/>
        <v>0</v>
      </c>
      <c r="G8" s="4">
        <v>45994</v>
      </c>
      <c r="H8" s="40" t="s">
        <v>46</v>
      </c>
      <c r="I8" s="1"/>
      <c r="J8" s="41">
        <v>136894.39000000001</v>
      </c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45967</v>
      </c>
      <c r="C9" s="27"/>
      <c r="D9" s="11"/>
      <c r="E9" s="28">
        <v>23</v>
      </c>
      <c r="F9" s="29">
        <f t="shared" si="0"/>
        <v>0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45968</v>
      </c>
      <c r="C10" s="27"/>
      <c r="D10" s="11"/>
      <c r="E10" s="28">
        <v>23</v>
      </c>
      <c r="F10" s="29">
        <f t="shared" si="0"/>
        <v>0</v>
      </c>
      <c r="G10" s="4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45969</v>
      </c>
      <c r="C11" s="27"/>
      <c r="D11" s="11"/>
      <c r="E11" s="28">
        <v>23</v>
      </c>
      <c r="F11" s="29">
        <f t="shared" si="0"/>
        <v>0</v>
      </c>
      <c r="G11" s="4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45970</v>
      </c>
      <c r="C12" s="70"/>
      <c r="D12" s="11"/>
      <c r="E12" s="28">
        <v>23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45971</v>
      </c>
      <c r="C13" s="27"/>
      <c r="D13" s="11"/>
      <c r="E13" s="28">
        <v>23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45972</v>
      </c>
      <c r="C14" s="27"/>
      <c r="D14" s="11"/>
      <c r="E14" s="28">
        <v>23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45973</v>
      </c>
      <c r="C15" s="27"/>
      <c r="D15" s="11"/>
      <c r="E15" s="28">
        <v>23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45974</v>
      </c>
      <c r="C16" s="27">
        <v>3021</v>
      </c>
      <c r="D16" s="11"/>
      <c r="E16" s="28">
        <v>23</v>
      </c>
      <c r="F16" s="29">
        <f t="shared" si="0"/>
        <v>69483</v>
      </c>
      <c r="G16" s="5"/>
      <c r="H16" s="40"/>
      <c r="I16" s="1"/>
      <c r="J16" s="41"/>
    </row>
    <row r="17" spans="2:28" x14ac:dyDescent="0.25">
      <c r="B17" s="26">
        <v>45975</v>
      </c>
      <c r="C17" s="27"/>
      <c r="D17" s="11"/>
      <c r="E17" s="28">
        <v>23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45976</v>
      </c>
      <c r="C18" s="27"/>
      <c r="D18" s="11"/>
      <c r="E18" s="28">
        <v>23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45977</v>
      </c>
      <c r="C19" s="27"/>
      <c r="D19" s="11"/>
      <c r="E19" s="28">
        <v>23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45978</v>
      </c>
      <c r="C20" s="27"/>
      <c r="D20" s="11"/>
      <c r="E20" s="28">
        <v>23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45979</v>
      </c>
      <c r="C21" s="27"/>
      <c r="D21" s="11"/>
      <c r="E21" s="28">
        <v>23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45980</v>
      </c>
      <c r="C22" s="27"/>
      <c r="D22" s="11"/>
      <c r="E22" s="28">
        <v>23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45981</v>
      </c>
      <c r="C23" s="27"/>
      <c r="D23" s="11"/>
      <c r="E23" s="28">
        <v>23</v>
      </c>
      <c r="F23" s="29">
        <f t="shared" si="0"/>
        <v>0</v>
      </c>
      <c r="G23" s="5"/>
      <c r="H23" s="40"/>
      <c r="I23" s="1"/>
      <c r="J23" s="41"/>
    </row>
    <row r="24" spans="2:28" x14ac:dyDescent="0.25">
      <c r="B24" s="26">
        <v>45982</v>
      </c>
      <c r="C24" s="27">
        <v>2872</v>
      </c>
      <c r="D24" s="11"/>
      <c r="E24" s="28">
        <v>23</v>
      </c>
      <c r="F24" s="29">
        <f t="shared" si="0"/>
        <v>66056</v>
      </c>
      <c r="G24" s="5"/>
      <c r="H24" s="40"/>
      <c r="I24" s="1"/>
      <c r="J24" s="41"/>
    </row>
    <row r="25" spans="2:28" x14ac:dyDescent="0.25">
      <c r="B25" s="26">
        <v>45983</v>
      </c>
      <c r="C25" s="67"/>
      <c r="D25" s="11"/>
      <c r="E25" s="28">
        <v>23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45984</v>
      </c>
      <c r="C26" s="27"/>
      <c r="D26" s="11"/>
      <c r="E26" s="28">
        <v>23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45985</v>
      </c>
      <c r="C27" s="27"/>
      <c r="D27" s="11"/>
      <c r="E27" s="28">
        <v>23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45986</v>
      </c>
      <c r="C28" s="78"/>
      <c r="D28" s="11"/>
      <c r="E28" s="28">
        <v>23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45987</v>
      </c>
      <c r="C29" s="27"/>
      <c r="D29" s="11"/>
      <c r="E29" s="28">
        <v>23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45988</v>
      </c>
      <c r="C30" s="27"/>
      <c r="D30" s="11"/>
      <c r="E30" s="28">
        <v>23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45989</v>
      </c>
      <c r="C31" s="27"/>
      <c r="D31" s="11"/>
      <c r="E31" s="28">
        <v>23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45990</v>
      </c>
      <c r="C32" s="27"/>
      <c r="D32" s="11"/>
      <c r="E32" s="28">
        <v>23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45991</v>
      </c>
      <c r="C33" s="27"/>
      <c r="D33" s="11"/>
      <c r="E33" s="28">
        <v>23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/>
      <c r="C34" s="46"/>
      <c r="D34" s="47"/>
      <c r="E34" s="28"/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5893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201894.40500000003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135539</v>
      </c>
      <c r="L36" s="59">
        <f>J36+J37</f>
        <v>136894.39000000001</v>
      </c>
      <c r="M36" s="59"/>
      <c r="N36" s="59"/>
    </row>
    <row r="37" spans="2:14" x14ac:dyDescent="0.25">
      <c r="B37" s="57" t="s">
        <v>4</v>
      </c>
      <c r="C37" s="60">
        <f>C35</f>
        <v>5893</v>
      </c>
      <c r="D37" s="11">
        <f>D35/1.03</f>
        <v>0</v>
      </c>
      <c r="E37" s="58"/>
      <c r="F37" s="29">
        <f>SUM(F4:F36)</f>
        <v>135539</v>
      </c>
      <c r="G37" s="5"/>
      <c r="H37" s="1" t="s">
        <v>18</v>
      </c>
      <c r="I37" s="1">
        <v>0.01</v>
      </c>
      <c r="J37" s="41">
        <f>J36*I37</f>
        <v>1355.39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-65000.015000000014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BE664-4737-4C78-BDC1-99EB8B044BA5}">
  <dimension ref="B1:AC43"/>
  <sheetViews>
    <sheetView zoomScale="85" zoomScaleNormal="85" workbookViewId="0">
      <selection activeCell="N28" sqref="N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45992</v>
      </c>
      <c r="C4" s="27">
        <v>2532</v>
      </c>
      <c r="D4" s="11"/>
      <c r="E4" s="28">
        <v>24</v>
      </c>
      <c r="F4" s="29">
        <f>E4*C4</f>
        <v>60768</v>
      </c>
      <c r="G4" s="30"/>
      <c r="H4" s="31" t="s">
        <v>13</v>
      </c>
      <c r="I4" s="32"/>
      <c r="J4" s="33">
        <f>-'KASIM 2025'!J39</f>
        <v>65000.015000000014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45993</v>
      </c>
      <c r="C5" s="27"/>
      <c r="D5" s="11"/>
      <c r="E5" s="28">
        <v>24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45994</v>
      </c>
      <c r="C6" s="27"/>
      <c r="D6" s="11"/>
      <c r="E6" s="28">
        <v>24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45995</v>
      </c>
      <c r="C7" s="27">
        <v>3118</v>
      </c>
      <c r="D7" s="11"/>
      <c r="E7" s="28">
        <v>24</v>
      </c>
      <c r="F7" s="29">
        <f t="shared" si="0"/>
        <v>74832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45996</v>
      </c>
      <c r="C8" s="27"/>
      <c r="D8" s="11"/>
      <c r="E8" s="28">
        <v>24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45997</v>
      </c>
      <c r="C9" s="27"/>
      <c r="D9" s="11"/>
      <c r="E9" s="28">
        <v>24</v>
      </c>
      <c r="F9" s="29">
        <f t="shared" si="0"/>
        <v>0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45998</v>
      </c>
      <c r="C10" s="27"/>
      <c r="D10" s="11"/>
      <c r="E10" s="28">
        <v>24</v>
      </c>
      <c r="F10" s="29">
        <f t="shared" si="0"/>
        <v>0</v>
      </c>
      <c r="G10" s="4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45999</v>
      </c>
      <c r="C11" s="27"/>
      <c r="D11" s="11"/>
      <c r="E11" s="28">
        <v>24</v>
      </c>
      <c r="F11" s="29">
        <f t="shared" si="0"/>
        <v>0</v>
      </c>
      <c r="G11" s="4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46000</v>
      </c>
      <c r="C12" s="70"/>
      <c r="D12" s="11"/>
      <c r="E12" s="28">
        <v>24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46001</v>
      </c>
      <c r="C13" s="27"/>
      <c r="D13" s="11"/>
      <c r="E13" s="28">
        <v>24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46002</v>
      </c>
      <c r="C14" s="27"/>
      <c r="D14" s="11"/>
      <c r="E14" s="28">
        <v>24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46003</v>
      </c>
      <c r="C15" s="27"/>
      <c r="D15" s="11"/>
      <c r="E15" s="28">
        <v>24</v>
      </c>
      <c r="F15" s="29">
        <f t="shared" si="0"/>
        <v>0</v>
      </c>
      <c r="G15" s="4">
        <v>46027</v>
      </c>
      <c r="H15" s="40" t="s">
        <v>47</v>
      </c>
      <c r="I15" s="1"/>
      <c r="J15" s="41">
        <v>262082.88</v>
      </c>
      <c r="L15" s="80"/>
      <c r="M15" s="8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46004</v>
      </c>
      <c r="C16" s="27">
        <v>2426</v>
      </c>
      <c r="D16" s="11"/>
      <c r="E16" s="28">
        <v>24</v>
      </c>
      <c r="F16" s="29">
        <f t="shared" si="0"/>
        <v>58224</v>
      </c>
      <c r="G16" s="5"/>
      <c r="H16" s="40"/>
      <c r="I16" s="1"/>
      <c r="J16" s="41"/>
    </row>
    <row r="17" spans="2:28" x14ac:dyDescent="0.25">
      <c r="B17" s="26">
        <v>46005</v>
      </c>
      <c r="C17" s="27"/>
      <c r="D17" s="11"/>
      <c r="E17" s="28">
        <v>24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46006</v>
      </c>
      <c r="C18" s="27"/>
      <c r="D18" s="11"/>
      <c r="E18" s="28">
        <v>24</v>
      </c>
      <c r="F18" s="29">
        <f t="shared" si="0"/>
        <v>0</v>
      </c>
      <c r="G18" s="5"/>
      <c r="H18" s="40"/>
      <c r="I18" s="1"/>
      <c r="J18" s="41"/>
      <c r="L18" s="82"/>
      <c r="M18" s="83"/>
      <c r="AB18" s="42"/>
    </row>
    <row r="19" spans="2:28" x14ac:dyDescent="0.25">
      <c r="B19" s="26">
        <v>46007</v>
      </c>
      <c r="C19" s="27"/>
      <c r="D19" s="11"/>
      <c r="E19" s="28">
        <v>24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46008</v>
      </c>
      <c r="C20" s="27"/>
      <c r="D20" s="11"/>
      <c r="E20" s="28">
        <v>24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46009</v>
      </c>
      <c r="C21" s="27"/>
      <c r="D21" s="11"/>
      <c r="E21" s="28">
        <v>24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46010</v>
      </c>
      <c r="C22" s="27"/>
      <c r="D22" s="11"/>
      <c r="E22" s="28">
        <v>24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46011</v>
      </c>
      <c r="C23" s="27"/>
      <c r="D23" s="11"/>
      <c r="E23" s="28">
        <v>24</v>
      </c>
      <c r="F23" s="29">
        <f t="shared" si="0"/>
        <v>0</v>
      </c>
      <c r="G23" s="5"/>
      <c r="H23" s="40"/>
      <c r="I23" s="1"/>
      <c r="J23" s="41"/>
    </row>
    <row r="24" spans="2:28" x14ac:dyDescent="0.25">
      <c r="B24" s="26">
        <v>46012</v>
      </c>
      <c r="C24" s="27"/>
      <c r="D24" s="11"/>
      <c r="E24" s="28">
        <v>24</v>
      </c>
      <c r="F24" s="29">
        <f t="shared" si="0"/>
        <v>0</v>
      </c>
      <c r="G24" s="5"/>
      <c r="H24" s="40"/>
      <c r="I24" s="1"/>
      <c r="J24" s="41"/>
    </row>
    <row r="25" spans="2:28" x14ac:dyDescent="0.25">
      <c r="B25" s="26">
        <v>46013</v>
      </c>
      <c r="C25" s="67"/>
      <c r="D25" s="11"/>
      <c r="E25" s="28">
        <v>24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46014</v>
      </c>
      <c r="C26" s="27"/>
      <c r="D26" s="11"/>
      <c r="E26" s="28">
        <v>24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46015</v>
      </c>
      <c r="C27" s="27"/>
      <c r="D27" s="11"/>
      <c r="E27" s="28">
        <v>24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46016</v>
      </c>
      <c r="C28" s="78">
        <v>2736</v>
      </c>
      <c r="D28" s="11"/>
      <c r="E28" s="28">
        <v>24</v>
      </c>
      <c r="F28" s="29">
        <f t="shared" si="0"/>
        <v>65664</v>
      </c>
      <c r="G28" s="5"/>
      <c r="H28" s="40"/>
      <c r="I28" s="1"/>
      <c r="J28" s="41"/>
      <c r="L28" s="21"/>
    </row>
    <row r="29" spans="2:28" x14ac:dyDescent="0.25">
      <c r="B29" s="26">
        <v>46017</v>
      </c>
      <c r="C29" s="27"/>
      <c r="D29" s="11"/>
      <c r="E29" s="28">
        <v>24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46018</v>
      </c>
      <c r="C30" s="27"/>
      <c r="D30" s="11"/>
      <c r="E30" s="28">
        <v>24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46019</v>
      </c>
      <c r="C31" s="27"/>
      <c r="D31" s="11"/>
      <c r="E31" s="28">
        <v>24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46020</v>
      </c>
      <c r="C32" s="27"/>
      <c r="D32" s="11"/>
      <c r="E32" s="28">
        <v>24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46021</v>
      </c>
      <c r="C33" s="27"/>
      <c r="D33" s="11"/>
      <c r="E33" s="28">
        <v>24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>
        <v>46022</v>
      </c>
      <c r="C34" s="46"/>
      <c r="D34" s="47"/>
      <c r="E34" s="28">
        <v>24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10812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327082.89500000002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259488</v>
      </c>
      <c r="L36" s="59">
        <f>J36+J37</f>
        <v>262082.88</v>
      </c>
      <c r="M36" s="59"/>
      <c r="N36" s="59"/>
    </row>
    <row r="37" spans="2:14" x14ac:dyDescent="0.25">
      <c r="B37" s="57" t="s">
        <v>4</v>
      </c>
      <c r="C37" s="60">
        <f>C35</f>
        <v>10812</v>
      </c>
      <c r="D37" s="11">
        <f>D35/1.03</f>
        <v>0</v>
      </c>
      <c r="E37" s="58"/>
      <c r="F37" s="29">
        <f>SUM(F4:F36)</f>
        <v>259488</v>
      </c>
      <c r="G37" s="5"/>
      <c r="H37" s="1" t="s">
        <v>18</v>
      </c>
      <c r="I37" s="1">
        <v>0.01</v>
      </c>
      <c r="J37" s="41">
        <f>J36*I37</f>
        <v>2594.88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-65000.015000000014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310C9-6753-40AD-89CF-6A260E170855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46023</v>
      </c>
      <c r="C4" s="27"/>
      <c r="D4" s="11"/>
      <c r="E4" s="28">
        <v>24</v>
      </c>
      <c r="F4" s="29">
        <f>E4*C4</f>
        <v>0</v>
      </c>
      <c r="G4" s="30"/>
      <c r="H4" s="31" t="s">
        <v>13</v>
      </c>
      <c r="I4" s="32"/>
      <c r="J4" s="33">
        <f>-'ARALIK 2025'!J39</f>
        <v>65000.015000000014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46024</v>
      </c>
      <c r="C5" s="27"/>
      <c r="D5" s="11"/>
      <c r="E5" s="28">
        <v>24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46025</v>
      </c>
      <c r="C6" s="27"/>
      <c r="D6" s="11"/>
      <c r="E6" s="28">
        <v>24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46026</v>
      </c>
      <c r="C7" s="27"/>
      <c r="D7" s="11"/>
      <c r="E7" s="28">
        <v>24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46027</v>
      </c>
      <c r="C8" s="27"/>
      <c r="D8" s="11"/>
      <c r="E8" s="28">
        <v>24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46028</v>
      </c>
      <c r="C9" s="27"/>
      <c r="D9" s="11"/>
      <c r="E9" s="28">
        <v>24</v>
      </c>
      <c r="F9" s="29">
        <f t="shared" si="0"/>
        <v>0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46029</v>
      </c>
      <c r="C10" s="27"/>
      <c r="D10" s="11"/>
      <c r="E10" s="28">
        <v>24</v>
      </c>
      <c r="F10" s="29">
        <f t="shared" si="0"/>
        <v>0</v>
      </c>
      <c r="G10" s="4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46030</v>
      </c>
      <c r="C11" s="27"/>
      <c r="D11" s="11"/>
      <c r="E11" s="28">
        <v>24</v>
      </c>
      <c r="F11" s="29">
        <f t="shared" si="0"/>
        <v>0</v>
      </c>
      <c r="G11" s="4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46031</v>
      </c>
      <c r="C12" s="70"/>
      <c r="D12" s="11"/>
      <c r="E12" s="28">
        <v>24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46032</v>
      </c>
      <c r="C13" s="27"/>
      <c r="D13" s="11"/>
      <c r="E13" s="28">
        <v>24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46033</v>
      </c>
      <c r="C14" s="27"/>
      <c r="D14" s="11"/>
      <c r="E14" s="28">
        <v>24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46034</v>
      </c>
      <c r="C15" s="27"/>
      <c r="D15" s="11"/>
      <c r="E15" s="28">
        <v>24</v>
      </c>
      <c r="F15" s="29">
        <f t="shared" si="0"/>
        <v>0</v>
      </c>
      <c r="G15" s="5"/>
      <c r="H15" s="40"/>
      <c r="I15" s="1"/>
      <c r="J15" s="41"/>
      <c r="L15" s="80"/>
      <c r="M15" s="8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46035</v>
      </c>
      <c r="C16" s="27"/>
      <c r="D16" s="11"/>
      <c r="E16" s="28">
        <v>24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46036</v>
      </c>
      <c r="C17" s="27"/>
      <c r="D17" s="11"/>
      <c r="E17" s="28">
        <v>24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46037</v>
      </c>
      <c r="C18" s="27"/>
      <c r="D18" s="11"/>
      <c r="E18" s="28">
        <v>24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46038</v>
      </c>
      <c r="C19" s="27"/>
      <c r="D19" s="11"/>
      <c r="E19" s="28">
        <v>24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46039</v>
      </c>
      <c r="C20" s="27"/>
      <c r="D20" s="11"/>
      <c r="E20" s="28">
        <v>24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46040</v>
      </c>
      <c r="C21" s="27"/>
      <c r="D21" s="11"/>
      <c r="E21" s="28">
        <v>24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46041</v>
      </c>
      <c r="C22" s="27"/>
      <c r="D22" s="11"/>
      <c r="E22" s="28">
        <v>24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46042</v>
      </c>
      <c r="C23" s="27"/>
      <c r="D23" s="11"/>
      <c r="E23" s="28">
        <v>24</v>
      </c>
      <c r="F23" s="29">
        <f t="shared" si="0"/>
        <v>0</v>
      </c>
      <c r="G23" s="5"/>
      <c r="H23" s="40"/>
      <c r="I23" s="1"/>
      <c r="J23" s="41"/>
    </row>
    <row r="24" spans="2:28" x14ac:dyDescent="0.25">
      <c r="B24" s="26">
        <v>46043</v>
      </c>
      <c r="C24" s="27"/>
      <c r="D24" s="11"/>
      <c r="E24" s="28">
        <v>24</v>
      </c>
      <c r="F24" s="29">
        <f t="shared" si="0"/>
        <v>0</v>
      </c>
      <c r="G24" s="5"/>
      <c r="H24" s="40"/>
      <c r="I24" s="1"/>
      <c r="J24" s="41"/>
    </row>
    <row r="25" spans="2:28" x14ac:dyDescent="0.25">
      <c r="B25" s="26">
        <v>46044</v>
      </c>
      <c r="C25" s="67"/>
      <c r="D25" s="11"/>
      <c r="E25" s="28">
        <v>24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46045</v>
      </c>
      <c r="C26" s="27"/>
      <c r="D26" s="11"/>
      <c r="E26" s="28">
        <v>24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46046</v>
      </c>
      <c r="C27" s="27"/>
      <c r="D27" s="11"/>
      <c r="E27" s="28">
        <v>24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46047</v>
      </c>
      <c r="C28" s="78"/>
      <c r="D28" s="11"/>
      <c r="E28" s="28">
        <v>24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46048</v>
      </c>
      <c r="C29" s="27"/>
      <c r="D29" s="11"/>
      <c r="E29" s="28">
        <v>24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46049</v>
      </c>
      <c r="C30" s="27"/>
      <c r="D30" s="11"/>
      <c r="E30" s="28">
        <v>24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46050</v>
      </c>
      <c r="C31" s="27"/>
      <c r="D31" s="11"/>
      <c r="E31" s="28">
        <v>24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46051</v>
      </c>
      <c r="C32" s="27"/>
      <c r="D32" s="11"/>
      <c r="E32" s="28">
        <v>24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46052</v>
      </c>
      <c r="C33" s="27"/>
      <c r="D33" s="11"/>
      <c r="E33" s="28">
        <v>24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>
        <v>46053</v>
      </c>
      <c r="C34" s="46"/>
      <c r="D34" s="47"/>
      <c r="E34" s="28">
        <v>24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0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65000.015000000014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-65000.015000000014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7483C-1DD4-4D7C-BB94-EBF1E8D2EFD8}">
  <dimension ref="B1:AC43"/>
  <sheetViews>
    <sheetView zoomScale="85" zoomScaleNormal="85" workbookViewId="0">
      <selection activeCell="E4" sqref="E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46054</v>
      </c>
      <c r="C4" s="27"/>
      <c r="D4" s="11"/>
      <c r="E4" s="28">
        <v>24</v>
      </c>
      <c r="F4" s="29">
        <f>E4*C4</f>
        <v>0</v>
      </c>
      <c r="G4" s="30"/>
      <c r="H4" s="31" t="s">
        <v>13</v>
      </c>
      <c r="I4" s="32"/>
      <c r="J4" s="33">
        <f>-'OCAK 2026'!J39</f>
        <v>65000.015000000014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46055</v>
      </c>
      <c r="C5" s="27"/>
      <c r="D5" s="11"/>
      <c r="E5" s="28">
        <v>24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46056</v>
      </c>
      <c r="C6" s="27"/>
      <c r="D6" s="11"/>
      <c r="E6" s="28">
        <v>24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46057</v>
      </c>
      <c r="C7" s="27"/>
      <c r="D7" s="11"/>
      <c r="E7" s="28">
        <v>24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46058</v>
      </c>
      <c r="C8" s="27"/>
      <c r="D8" s="11"/>
      <c r="E8" s="28">
        <v>24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46059</v>
      </c>
      <c r="C9" s="27"/>
      <c r="D9" s="11"/>
      <c r="E9" s="28">
        <v>24</v>
      </c>
      <c r="F9" s="29">
        <f t="shared" si="0"/>
        <v>0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46060</v>
      </c>
      <c r="C10" s="27"/>
      <c r="D10" s="11"/>
      <c r="E10" s="28">
        <v>24</v>
      </c>
      <c r="F10" s="29">
        <f t="shared" si="0"/>
        <v>0</v>
      </c>
      <c r="G10" s="4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46061</v>
      </c>
      <c r="C11" s="27"/>
      <c r="D11" s="11"/>
      <c r="E11" s="28">
        <v>24</v>
      </c>
      <c r="F11" s="29">
        <f t="shared" si="0"/>
        <v>0</v>
      </c>
      <c r="G11" s="4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46062</v>
      </c>
      <c r="C12" s="70"/>
      <c r="D12" s="11"/>
      <c r="E12" s="28">
        <v>24</v>
      </c>
      <c r="F12" s="29">
        <f t="shared" si="0"/>
        <v>0</v>
      </c>
      <c r="G12" s="4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46063</v>
      </c>
      <c r="C13" s="27"/>
      <c r="D13" s="11"/>
      <c r="E13" s="28">
        <v>24</v>
      </c>
      <c r="F13" s="29">
        <f t="shared" si="0"/>
        <v>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46064</v>
      </c>
      <c r="C14" s="27"/>
      <c r="D14" s="11"/>
      <c r="E14" s="28">
        <v>24</v>
      </c>
      <c r="F14" s="29">
        <f t="shared" si="0"/>
        <v>0</v>
      </c>
      <c r="G14" s="4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46065</v>
      </c>
      <c r="C15" s="27"/>
      <c r="D15" s="11"/>
      <c r="E15" s="28">
        <v>24</v>
      </c>
      <c r="F15" s="29">
        <f t="shared" si="0"/>
        <v>0</v>
      </c>
      <c r="G15" s="5"/>
      <c r="H15" s="40"/>
      <c r="I15" s="1"/>
      <c r="J15" s="41"/>
      <c r="L15" s="80"/>
      <c r="M15" s="8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46066</v>
      </c>
      <c r="C16" s="27"/>
      <c r="D16" s="11"/>
      <c r="E16" s="28">
        <v>24</v>
      </c>
      <c r="F16" s="29">
        <f t="shared" si="0"/>
        <v>0</v>
      </c>
      <c r="G16" s="5"/>
      <c r="H16" s="40"/>
      <c r="I16" s="1"/>
      <c r="J16" s="41"/>
    </row>
    <row r="17" spans="2:28" x14ac:dyDescent="0.25">
      <c r="B17" s="26">
        <v>46067</v>
      </c>
      <c r="C17" s="27"/>
      <c r="D17" s="11"/>
      <c r="E17" s="28">
        <v>24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46068</v>
      </c>
      <c r="C18" s="27"/>
      <c r="D18" s="11"/>
      <c r="E18" s="28">
        <v>24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46069</v>
      </c>
      <c r="C19" s="27"/>
      <c r="D19" s="11"/>
      <c r="E19" s="28">
        <v>24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46070</v>
      </c>
      <c r="C20" s="27"/>
      <c r="D20" s="11"/>
      <c r="E20" s="28">
        <v>24</v>
      </c>
      <c r="F20" s="29">
        <f t="shared" si="0"/>
        <v>0</v>
      </c>
      <c r="G20" s="5"/>
      <c r="H20" s="40"/>
      <c r="I20" s="1"/>
      <c r="J20" s="41"/>
      <c r="N20" s="70"/>
    </row>
    <row r="21" spans="2:28" x14ac:dyDescent="0.25">
      <c r="B21" s="26">
        <v>46071</v>
      </c>
      <c r="C21" s="27"/>
      <c r="D21" s="11"/>
      <c r="E21" s="28">
        <v>24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46072</v>
      </c>
      <c r="C22" s="27"/>
      <c r="D22" s="11"/>
      <c r="E22" s="28">
        <v>24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46073</v>
      </c>
      <c r="C23" s="27"/>
      <c r="D23" s="11"/>
      <c r="E23" s="28">
        <v>24</v>
      </c>
      <c r="F23" s="29">
        <f t="shared" si="0"/>
        <v>0</v>
      </c>
      <c r="G23" s="5"/>
      <c r="H23" s="40"/>
      <c r="I23" s="1"/>
      <c r="J23" s="41"/>
    </row>
    <row r="24" spans="2:28" x14ac:dyDescent="0.25">
      <c r="B24" s="26">
        <v>46074</v>
      </c>
      <c r="C24" s="27"/>
      <c r="D24" s="11"/>
      <c r="E24" s="28">
        <v>24</v>
      </c>
      <c r="F24" s="29">
        <f t="shared" si="0"/>
        <v>0</v>
      </c>
      <c r="G24" s="5"/>
      <c r="H24" s="40"/>
      <c r="I24" s="1"/>
      <c r="J24" s="41"/>
    </row>
    <row r="25" spans="2:28" x14ac:dyDescent="0.25">
      <c r="B25" s="26">
        <v>46075</v>
      </c>
      <c r="C25" s="67"/>
      <c r="D25" s="11"/>
      <c r="E25" s="28">
        <v>24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46076</v>
      </c>
      <c r="C26" s="27"/>
      <c r="D26" s="11"/>
      <c r="E26" s="28">
        <v>24</v>
      </c>
      <c r="F26" s="29">
        <f t="shared" si="0"/>
        <v>0</v>
      </c>
      <c r="G26" s="5"/>
      <c r="H26" s="40"/>
      <c r="I26" s="1"/>
      <c r="J26" s="41"/>
      <c r="L26" s="21"/>
    </row>
    <row r="27" spans="2:28" x14ac:dyDescent="0.25">
      <c r="B27" s="26">
        <v>46077</v>
      </c>
      <c r="C27" s="27"/>
      <c r="D27" s="11"/>
      <c r="E27" s="28">
        <v>24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46078</v>
      </c>
      <c r="C28" s="78"/>
      <c r="D28" s="11"/>
      <c r="E28" s="28">
        <v>24</v>
      </c>
      <c r="F28" s="29">
        <f t="shared" si="0"/>
        <v>0</v>
      </c>
      <c r="G28" s="5"/>
      <c r="H28" s="40"/>
      <c r="I28" s="1"/>
      <c r="J28" s="41"/>
      <c r="L28" s="21"/>
    </row>
    <row r="29" spans="2:28" x14ac:dyDescent="0.25">
      <c r="B29" s="26">
        <v>46079</v>
      </c>
      <c r="C29" s="27"/>
      <c r="D29" s="11"/>
      <c r="E29" s="28">
        <v>24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46080</v>
      </c>
      <c r="C30" s="27"/>
      <c r="D30" s="11"/>
      <c r="E30" s="28">
        <v>24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46081</v>
      </c>
      <c r="C31" s="27"/>
      <c r="D31" s="11"/>
      <c r="E31" s="28">
        <v>24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/>
      <c r="C32" s="27"/>
      <c r="D32" s="11"/>
      <c r="E32" s="28">
        <v>24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/>
      <c r="C33" s="27"/>
      <c r="D33" s="11"/>
      <c r="E33" s="28">
        <v>24</v>
      </c>
      <c r="F33" s="29">
        <f t="shared" si="0"/>
        <v>0</v>
      </c>
      <c r="G33" s="5"/>
      <c r="H33" s="40"/>
      <c r="I33" s="1"/>
      <c r="J33" s="41"/>
      <c r="L33" s="21"/>
    </row>
    <row r="34" spans="2:14" ht="15.75" thickBot="1" x14ac:dyDescent="0.3">
      <c r="B34" s="26"/>
      <c r="C34" s="46"/>
      <c r="D34" s="47"/>
      <c r="E34" s="28">
        <v>24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0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65000.015000000014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-65000.015000000014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1DB8D-FEA4-472E-B00E-45A3119432D0}"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1" t="s">
        <v>34</v>
      </c>
      <c r="C2" s="102"/>
      <c r="D2" s="102"/>
      <c r="E2" s="102"/>
      <c r="F2" s="102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4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46082</v>
      </c>
      <c r="C4" s="27"/>
      <c r="D4" s="11"/>
      <c r="E4" s="28">
        <v>27.5</v>
      </c>
      <c r="F4" s="29">
        <f>E4*C4</f>
        <v>0</v>
      </c>
      <c r="G4" s="30"/>
      <c r="H4" s="31" t="s">
        <v>13</v>
      </c>
      <c r="I4" s="32"/>
      <c r="J4" s="33">
        <f>-'ŞUBAT 2026'!J39</f>
        <v>65000.015000000014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46083</v>
      </c>
      <c r="C5" s="27"/>
      <c r="D5" s="11"/>
      <c r="E5" s="28">
        <v>27.5</v>
      </c>
      <c r="F5" s="29">
        <f t="shared" ref="F5:F34" si="0">E5*C5</f>
        <v>0</v>
      </c>
      <c r="G5" s="30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46084</v>
      </c>
      <c r="C6" s="27"/>
      <c r="D6" s="11"/>
      <c r="E6" s="28">
        <v>27.5</v>
      </c>
      <c r="F6" s="29">
        <f t="shared" si="0"/>
        <v>0</v>
      </c>
      <c r="G6" s="30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46085</v>
      </c>
      <c r="C7" s="27"/>
      <c r="D7" s="11"/>
      <c r="E7" s="28">
        <v>27.5</v>
      </c>
      <c r="F7" s="29">
        <f t="shared" si="0"/>
        <v>0</v>
      </c>
      <c r="G7" s="30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46086</v>
      </c>
      <c r="C8" s="27"/>
      <c r="D8" s="11"/>
      <c r="E8" s="28">
        <v>27.5</v>
      </c>
      <c r="F8" s="29">
        <f t="shared" si="0"/>
        <v>0</v>
      </c>
      <c r="G8" s="4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46087</v>
      </c>
      <c r="C9" s="27">
        <v>4014</v>
      </c>
      <c r="D9" s="11"/>
      <c r="E9" s="28">
        <v>27.5</v>
      </c>
      <c r="F9" s="29">
        <f t="shared" si="0"/>
        <v>110385</v>
      </c>
      <c r="G9" s="4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46088</v>
      </c>
      <c r="C10" s="27"/>
      <c r="D10" s="11"/>
      <c r="E10" s="28">
        <v>27.5</v>
      </c>
      <c r="F10" s="29">
        <f t="shared" si="0"/>
        <v>0</v>
      </c>
      <c r="G10" s="4">
        <v>46093</v>
      </c>
      <c r="H10" s="40" t="s">
        <v>46</v>
      </c>
      <c r="I10" s="1"/>
      <c r="J10" s="41">
        <v>250000</v>
      </c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46089</v>
      </c>
      <c r="C11" s="27"/>
      <c r="D11" s="11"/>
      <c r="E11" s="28">
        <v>27.5</v>
      </c>
      <c r="F11" s="29">
        <f t="shared" si="0"/>
        <v>0</v>
      </c>
      <c r="G11" s="4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46090</v>
      </c>
      <c r="C12" s="70"/>
      <c r="D12" s="11"/>
      <c r="E12" s="28">
        <v>27.5</v>
      </c>
      <c r="F12" s="29">
        <f t="shared" si="0"/>
        <v>0</v>
      </c>
      <c r="G12" s="4">
        <v>46142</v>
      </c>
      <c r="H12" s="40" t="s">
        <v>49</v>
      </c>
      <c r="I12" s="1"/>
      <c r="J12" s="41">
        <v>250000</v>
      </c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46091</v>
      </c>
      <c r="C13" s="84">
        <v>4992</v>
      </c>
      <c r="D13" s="11"/>
      <c r="E13" s="28">
        <v>27.5</v>
      </c>
      <c r="F13" s="29">
        <f t="shared" si="0"/>
        <v>137280</v>
      </c>
      <c r="G13" s="4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46092</v>
      </c>
      <c r="C14" s="27"/>
      <c r="D14" s="11"/>
      <c r="E14" s="28">
        <v>27.5</v>
      </c>
      <c r="F14" s="29">
        <f t="shared" si="0"/>
        <v>0</v>
      </c>
      <c r="G14" s="4">
        <v>46173</v>
      </c>
      <c r="H14" s="40" t="s">
        <v>50</v>
      </c>
      <c r="I14" s="1"/>
      <c r="J14" s="41">
        <v>750000</v>
      </c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46093</v>
      </c>
      <c r="C15" s="27"/>
      <c r="D15" s="11"/>
      <c r="E15" s="28">
        <v>27.5</v>
      </c>
      <c r="F15" s="29">
        <f t="shared" si="0"/>
        <v>0</v>
      </c>
      <c r="G15" s="5"/>
      <c r="H15" s="40"/>
      <c r="I15" s="1"/>
      <c r="J15" s="41"/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46094</v>
      </c>
      <c r="C16" s="84">
        <v>2849</v>
      </c>
      <c r="D16" s="11"/>
      <c r="E16" s="28">
        <v>27.5</v>
      </c>
      <c r="F16" s="29">
        <f t="shared" si="0"/>
        <v>78347.5</v>
      </c>
      <c r="G16" s="4">
        <v>46115</v>
      </c>
      <c r="H16" s="40" t="s">
        <v>47</v>
      </c>
      <c r="I16" s="1"/>
      <c r="J16" s="41">
        <v>250000</v>
      </c>
    </row>
    <row r="17" spans="2:28" x14ac:dyDescent="0.25">
      <c r="B17" s="26">
        <v>46095</v>
      </c>
      <c r="C17" s="27"/>
      <c r="D17" s="11"/>
      <c r="E17" s="28">
        <v>27.5</v>
      </c>
      <c r="F17" s="29">
        <f t="shared" si="0"/>
        <v>0</v>
      </c>
      <c r="G17" s="5"/>
      <c r="H17" s="40"/>
      <c r="I17" s="1"/>
      <c r="J17" s="41"/>
    </row>
    <row r="18" spans="2:28" x14ac:dyDescent="0.25">
      <c r="B18" s="26">
        <v>46096</v>
      </c>
      <c r="C18" s="27"/>
      <c r="D18" s="11"/>
      <c r="E18" s="28">
        <v>27.5</v>
      </c>
      <c r="F18" s="29">
        <f t="shared" si="0"/>
        <v>0</v>
      </c>
      <c r="G18" s="5"/>
      <c r="H18" s="40"/>
      <c r="I18" s="1"/>
      <c r="J18" s="41"/>
      <c r="AB18" s="42"/>
    </row>
    <row r="19" spans="2:28" x14ac:dyDescent="0.25">
      <c r="B19" s="26">
        <v>46097</v>
      </c>
      <c r="C19" s="27"/>
      <c r="D19" s="11"/>
      <c r="E19" s="28">
        <v>27.5</v>
      </c>
      <c r="F19" s="29">
        <f t="shared" si="0"/>
        <v>0</v>
      </c>
      <c r="G19" s="5"/>
      <c r="H19" s="40"/>
      <c r="I19" s="1"/>
      <c r="J19" s="41"/>
    </row>
    <row r="20" spans="2:28" x14ac:dyDescent="0.25">
      <c r="B20" s="26">
        <v>46098</v>
      </c>
      <c r="C20" s="27">
        <v>1914</v>
      </c>
      <c r="D20" s="11"/>
      <c r="E20" s="28">
        <v>27.5</v>
      </c>
      <c r="F20" s="29">
        <f t="shared" si="0"/>
        <v>52635</v>
      </c>
      <c r="G20" s="5"/>
      <c r="H20" s="40"/>
      <c r="I20" s="1"/>
      <c r="J20" s="41"/>
      <c r="N20" s="70"/>
    </row>
    <row r="21" spans="2:28" x14ac:dyDescent="0.25">
      <c r="B21" s="26">
        <v>46099</v>
      </c>
      <c r="C21" s="27"/>
      <c r="D21" s="11"/>
      <c r="E21" s="28">
        <v>27.5</v>
      </c>
      <c r="F21" s="29">
        <f t="shared" si="0"/>
        <v>0</v>
      </c>
      <c r="G21" s="5"/>
      <c r="H21" s="40"/>
      <c r="I21" s="1"/>
      <c r="J21" s="41"/>
    </row>
    <row r="22" spans="2:28" x14ac:dyDescent="0.25">
      <c r="B22" s="26">
        <v>46100</v>
      </c>
      <c r="C22" s="27"/>
      <c r="D22" s="11"/>
      <c r="E22" s="28">
        <v>27.5</v>
      </c>
      <c r="F22" s="29">
        <f t="shared" si="0"/>
        <v>0</v>
      </c>
      <c r="G22" s="5"/>
      <c r="H22" s="40"/>
      <c r="I22" s="1"/>
      <c r="J22" s="41"/>
      <c r="N22" s="72"/>
    </row>
    <row r="23" spans="2:28" x14ac:dyDescent="0.25">
      <c r="B23" s="26">
        <v>46101</v>
      </c>
      <c r="C23" s="27"/>
      <c r="D23" s="11"/>
      <c r="E23" s="28">
        <v>27.5</v>
      </c>
      <c r="F23" s="29">
        <f t="shared" si="0"/>
        <v>0</v>
      </c>
      <c r="G23" s="5"/>
      <c r="H23" s="40"/>
      <c r="I23" s="1"/>
      <c r="J23" s="41"/>
    </row>
    <row r="24" spans="2:28" x14ac:dyDescent="0.25">
      <c r="B24" s="26">
        <v>46102</v>
      </c>
      <c r="C24" s="27"/>
      <c r="D24" s="11"/>
      <c r="E24" s="28">
        <v>27.5</v>
      </c>
      <c r="F24" s="29">
        <f t="shared" si="0"/>
        <v>0</v>
      </c>
      <c r="G24" s="5"/>
      <c r="H24" s="40"/>
      <c r="I24" s="1"/>
      <c r="J24" s="41"/>
    </row>
    <row r="25" spans="2:28" x14ac:dyDescent="0.25">
      <c r="B25" s="26">
        <v>46103</v>
      </c>
      <c r="C25" s="67"/>
      <c r="D25" s="11"/>
      <c r="E25" s="28">
        <v>27.5</v>
      </c>
      <c r="F25" s="29">
        <f t="shared" si="0"/>
        <v>0</v>
      </c>
      <c r="G25" s="5"/>
      <c r="H25" s="40"/>
      <c r="I25" s="1"/>
      <c r="J25" s="41"/>
      <c r="L25" s="21"/>
    </row>
    <row r="26" spans="2:28" x14ac:dyDescent="0.25">
      <c r="B26" s="26">
        <v>46104</v>
      </c>
      <c r="C26" s="27">
        <v>4757</v>
      </c>
      <c r="D26" s="11"/>
      <c r="E26" s="28">
        <v>27.5</v>
      </c>
      <c r="F26" s="29">
        <f t="shared" si="0"/>
        <v>130817.5</v>
      </c>
      <c r="G26" s="5"/>
      <c r="H26" s="40"/>
      <c r="I26" s="1"/>
      <c r="J26" s="41"/>
      <c r="L26" s="21"/>
    </row>
    <row r="27" spans="2:28" x14ac:dyDescent="0.25">
      <c r="B27" s="26">
        <v>46105</v>
      </c>
      <c r="C27" s="27"/>
      <c r="D27" s="11"/>
      <c r="E27" s="28">
        <v>27.5</v>
      </c>
      <c r="F27" s="29">
        <f t="shared" si="0"/>
        <v>0</v>
      </c>
      <c r="G27" s="5"/>
      <c r="H27" s="40"/>
      <c r="I27" s="1"/>
      <c r="J27" s="41"/>
      <c r="L27" s="21"/>
    </row>
    <row r="28" spans="2:28" x14ac:dyDescent="0.25">
      <c r="B28" s="26">
        <v>46106</v>
      </c>
      <c r="C28" s="78">
        <v>4019</v>
      </c>
      <c r="D28" s="11"/>
      <c r="E28" s="28">
        <v>27.5</v>
      </c>
      <c r="F28" s="29">
        <f t="shared" si="0"/>
        <v>110522.5</v>
      </c>
      <c r="G28" s="5"/>
      <c r="H28" s="40"/>
      <c r="I28" s="1"/>
      <c r="J28" s="41"/>
      <c r="L28" s="21"/>
    </row>
    <row r="29" spans="2:28" x14ac:dyDescent="0.25">
      <c r="B29" s="26">
        <v>46107</v>
      </c>
      <c r="C29" s="27"/>
      <c r="D29" s="11"/>
      <c r="E29" s="28">
        <v>27.5</v>
      </c>
      <c r="F29" s="29">
        <f t="shared" si="0"/>
        <v>0</v>
      </c>
      <c r="G29" s="5"/>
      <c r="H29" s="40"/>
      <c r="I29" s="1"/>
      <c r="J29" s="41"/>
      <c r="L29" s="21"/>
    </row>
    <row r="30" spans="2:28" x14ac:dyDescent="0.25">
      <c r="B30" s="26">
        <v>46108</v>
      </c>
      <c r="C30" s="27"/>
      <c r="D30" s="11"/>
      <c r="E30" s="28">
        <v>27.5</v>
      </c>
      <c r="F30" s="29">
        <f t="shared" si="0"/>
        <v>0</v>
      </c>
      <c r="G30" s="5"/>
      <c r="H30" s="40"/>
      <c r="I30" s="1"/>
      <c r="J30" s="41"/>
      <c r="L30" s="21"/>
    </row>
    <row r="31" spans="2:28" x14ac:dyDescent="0.25">
      <c r="B31" s="26">
        <v>46109</v>
      </c>
      <c r="C31" s="27"/>
      <c r="D31" s="11"/>
      <c r="E31" s="28">
        <v>27.5</v>
      </c>
      <c r="F31" s="29">
        <f t="shared" si="0"/>
        <v>0</v>
      </c>
      <c r="G31" s="5"/>
      <c r="H31" s="40"/>
      <c r="I31" s="1"/>
      <c r="J31" s="41"/>
      <c r="L31" s="73"/>
    </row>
    <row r="32" spans="2:28" x14ac:dyDescent="0.25">
      <c r="B32" s="26">
        <v>46110</v>
      </c>
      <c r="C32" s="27"/>
      <c r="D32" s="11"/>
      <c r="E32" s="28">
        <v>27.5</v>
      </c>
      <c r="F32" s="29">
        <f t="shared" si="0"/>
        <v>0</v>
      </c>
      <c r="G32" s="5"/>
      <c r="H32" s="40"/>
      <c r="I32" s="1"/>
      <c r="J32" s="41"/>
      <c r="L32" s="21"/>
    </row>
    <row r="33" spans="2:14" x14ac:dyDescent="0.25">
      <c r="B33" s="26">
        <v>46111</v>
      </c>
      <c r="C33" s="27">
        <v>5143</v>
      </c>
      <c r="D33" s="11"/>
      <c r="E33" s="28">
        <v>27.5</v>
      </c>
      <c r="F33" s="29">
        <f t="shared" si="0"/>
        <v>141432.5</v>
      </c>
      <c r="G33" s="5"/>
      <c r="H33" s="40"/>
      <c r="I33" s="1"/>
      <c r="J33" s="41"/>
      <c r="L33" s="21"/>
    </row>
    <row r="34" spans="2:14" ht="15.75" thickBot="1" x14ac:dyDescent="0.3">
      <c r="B34" s="26">
        <v>46112</v>
      </c>
      <c r="C34" s="46"/>
      <c r="D34" s="47"/>
      <c r="E34" s="28">
        <v>27.5</v>
      </c>
      <c r="F34" s="48">
        <f t="shared" si="0"/>
        <v>0</v>
      </c>
      <c r="G34" s="8"/>
      <c r="H34" s="49"/>
      <c r="I34" s="9"/>
      <c r="J34" s="50"/>
    </row>
    <row r="35" spans="2:14" x14ac:dyDescent="0.25">
      <c r="B35" s="51" t="s">
        <v>1</v>
      </c>
      <c r="C35" s="52">
        <f>SUM(C4:C34)</f>
        <v>27688</v>
      </c>
      <c r="D35" s="53">
        <f>SUM(D4:D34)</f>
        <v>0</v>
      </c>
      <c r="E35" s="54"/>
      <c r="F35" s="55" t="s">
        <v>6</v>
      </c>
      <c r="G35" s="10"/>
      <c r="H35" s="104" t="s">
        <v>16</v>
      </c>
      <c r="I35" s="104"/>
      <c r="J35" s="56">
        <f>SUM(J4:J34)</f>
        <v>1565000.0150000001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761420</v>
      </c>
      <c r="L36" s="59">
        <f>J36+J37</f>
        <v>769034.2</v>
      </c>
      <c r="M36" s="59"/>
      <c r="N36" s="59"/>
    </row>
    <row r="37" spans="2:14" x14ac:dyDescent="0.25">
      <c r="B37" s="57" t="s">
        <v>4</v>
      </c>
      <c r="C37" s="60">
        <f>C35</f>
        <v>27688</v>
      </c>
      <c r="D37" s="11">
        <f>D35/1.03</f>
        <v>0</v>
      </c>
      <c r="E37" s="58"/>
      <c r="F37" s="29">
        <f>SUM(F4:F36)</f>
        <v>761420</v>
      </c>
      <c r="G37" s="5"/>
      <c r="H37" s="1" t="s">
        <v>18</v>
      </c>
      <c r="I37" s="1">
        <v>0.01</v>
      </c>
      <c r="J37" s="41">
        <f>J36*I37</f>
        <v>7614.2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-795965.81500000018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180AF-7CC7-4877-B64F-478CD720C6DB}">
  <dimension ref="B1:AC43"/>
  <sheetViews>
    <sheetView tabSelected="1"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9" t="s">
        <v>34</v>
      </c>
      <c r="C2" s="110"/>
      <c r="D2" s="110"/>
      <c r="E2" s="110"/>
      <c r="F2" s="110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8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46113</v>
      </c>
      <c r="C4" s="27"/>
      <c r="D4" s="11"/>
      <c r="E4" s="28">
        <v>28.5</v>
      </c>
      <c r="F4" s="29">
        <f>E4*C4</f>
        <v>0</v>
      </c>
      <c r="G4" s="31"/>
      <c r="H4" s="31" t="s">
        <v>13</v>
      </c>
      <c r="I4" s="32"/>
      <c r="J4" s="33">
        <f>-'MART 2026'!J39</f>
        <v>795965.81500000018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46114</v>
      </c>
      <c r="C5" s="27">
        <v>3560</v>
      </c>
      <c r="D5" s="11"/>
      <c r="E5" s="28">
        <v>28.5</v>
      </c>
      <c r="F5" s="29">
        <f t="shared" ref="F5:F34" si="0">E5*C5</f>
        <v>101460</v>
      </c>
      <c r="G5" s="31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46115</v>
      </c>
      <c r="C6" s="27"/>
      <c r="D6" s="11"/>
      <c r="E6" s="28">
        <v>28.5</v>
      </c>
      <c r="F6" s="29">
        <f t="shared" si="0"/>
        <v>0</v>
      </c>
      <c r="G6" s="31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46116</v>
      </c>
      <c r="C7" s="27">
        <v>4673</v>
      </c>
      <c r="D7" s="11"/>
      <c r="E7" s="28">
        <v>28.5</v>
      </c>
      <c r="F7" s="29">
        <f t="shared" si="0"/>
        <v>133180.5</v>
      </c>
      <c r="G7" s="31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46117</v>
      </c>
      <c r="C8" s="27"/>
      <c r="D8" s="11"/>
      <c r="E8" s="28">
        <v>28.5</v>
      </c>
      <c r="F8" s="29">
        <f t="shared" si="0"/>
        <v>0</v>
      </c>
      <c r="G8" s="97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46118</v>
      </c>
      <c r="C9" s="27"/>
      <c r="D9" s="11"/>
      <c r="E9" s="28">
        <v>28.5</v>
      </c>
      <c r="F9" s="29">
        <f t="shared" si="0"/>
        <v>0</v>
      </c>
      <c r="G9" s="97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46119</v>
      </c>
      <c r="C10" s="27"/>
      <c r="D10" s="11"/>
      <c r="E10" s="28">
        <v>28.5</v>
      </c>
      <c r="F10" s="29">
        <f t="shared" si="0"/>
        <v>0</v>
      </c>
      <c r="G10" s="97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46120</v>
      </c>
      <c r="C11" s="27">
        <v>4020</v>
      </c>
      <c r="D11" s="11"/>
      <c r="E11" s="28">
        <v>28.5</v>
      </c>
      <c r="F11" s="29">
        <f t="shared" si="0"/>
        <v>114570</v>
      </c>
      <c r="G11" s="97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46121</v>
      </c>
      <c r="C12" s="90"/>
      <c r="D12" s="11"/>
      <c r="E12" s="28">
        <v>28.5</v>
      </c>
      <c r="F12" s="29">
        <f t="shared" si="0"/>
        <v>0</v>
      </c>
      <c r="G12" s="97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46122</v>
      </c>
      <c r="C13" s="91"/>
      <c r="D13" s="11"/>
      <c r="E13" s="28">
        <v>28.5</v>
      </c>
      <c r="F13" s="29">
        <f t="shared" si="0"/>
        <v>0</v>
      </c>
      <c r="G13" s="97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46123</v>
      </c>
      <c r="C14" s="27"/>
      <c r="D14" s="11"/>
      <c r="E14" s="28">
        <v>28.5</v>
      </c>
      <c r="F14" s="29">
        <f t="shared" si="0"/>
        <v>0</v>
      </c>
      <c r="G14" s="97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46124</v>
      </c>
      <c r="C15" s="27"/>
      <c r="D15" s="11"/>
      <c r="E15" s="28">
        <v>28.5</v>
      </c>
      <c r="F15" s="29">
        <f t="shared" si="0"/>
        <v>0</v>
      </c>
      <c r="G15" s="40"/>
      <c r="H15" s="40"/>
      <c r="I15" s="1"/>
      <c r="J15" s="41"/>
      <c r="L15" s="85" t="s">
        <v>51</v>
      </c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46125</v>
      </c>
      <c r="C16" s="91"/>
      <c r="D16" s="11"/>
      <c r="E16" s="28">
        <v>28.5</v>
      </c>
      <c r="F16" s="29">
        <f t="shared" si="0"/>
        <v>0</v>
      </c>
      <c r="G16" s="40"/>
      <c r="H16" s="40"/>
      <c r="I16" s="1"/>
      <c r="J16" s="41"/>
      <c r="L16" s="85" t="s">
        <v>52</v>
      </c>
    </row>
    <row r="17" spans="2:28" x14ac:dyDescent="0.25">
      <c r="B17" s="26">
        <v>46126</v>
      </c>
      <c r="C17" s="27"/>
      <c r="D17" s="11"/>
      <c r="E17" s="28">
        <v>28.5</v>
      </c>
      <c r="F17" s="29">
        <f t="shared" si="0"/>
        <v>0</v>
      </c>
      <c r="G17" s="40"/>
      <c r="H17" s="40"/>
      <c r="I17" s="1"/>
      <c r="J17" s="41"/>
    </row>
    <row r="18" spans="2:28" x14ac:dyDescent="0.25">
      <c r="B18" s="26">
        <v>46127</v>
      </c>
      <c r="C18" s="27">
        <v>4501</v>
      </c>
      <c r="D18" s="11"/>
      <c r="E18" s="28">
        <v>28.5</v>
      </c>
      <c r="F18" s="29">
        <f t="shared" si="0"/>
        <v>128278.5</v>
      </c>
      <c r="G18" s="40"/>
      <c r="H18" s="40"/>
      <c r="I18" s="1"/>
      <c r="J18" s="41"/>
      <c r="AB18" s="42"/>
    </row>
    <row r="19" spans="2:28" x14ac:dyDescent="0.25">
      <c r="B19" s="26">
        <v>46128</v>
      </c>
      <c r="C19" s="27"/>
      <c r="D19" s="11"/>
      <c r="E19" s="28">
        <v>28.5</v>
      </c>
      <c r="F19" s="29">
        <f t="shared" si="0"/>
        <v>0</v>
      </c>
      <c r="G19" s="40"/>
      <c r="H19" s="40"/>
      <c r="I19" s="1"/>
      <c r="J19" s="41"/>
    </row>
    <row r="20" spans="2:28" x14ac:dyDescent="0.25">
      <c r="B20" s="26">
        <v>46129</v>
      </c>
      <c r="C20" s="27"/>
      <c r="D20" s="11"/>
      <c r="E20" s="28">
        <v>28.5</v>
      </c>
      <c r="F20" s="29">
        <f t="shared" si="0"/>
        <v>0</v>
      </c>
      <c r="G20" s="40"/>
      <c r="H20" s="40"/>
      <c r="I20" s="1"/>
      <c r="J20" s="41"/>
      <c r="N20" s="70"/>
    </row>
    <row r="21" spans="2:28" x14ac:dyDescent="0.25">
      <c r="B21" s="26">
        <v>46130</v>
      </c>
      <c r="C21" s="27">
        <v>4210</v>
      </c>
      <c r="D21" s="11"/>
      <c r="E21" s="28">
        <v>28.5</v>
      </c>
      <c r="F21" s="29">
        <f t="shared" si="0"/>
        <v>119985</v>
      </c>
      <c r="G21" s="40"/>
      <c r="H21" s="40"/>
      <c r="I21" s="1"/>
      <c r="J21" s="41"/>
    </row>
    <row r="22" spans="2:28" x14ac:dyDescent="0.25">
      <c r="B22" s="26">
        <v>46131</v>
      </c>
      <c r="C22" s="27"/>
      <c r="D22" s="11"/>
      <c r="E22" s="28">
        <v>28.5</v>
      </c>
      <c r="F22" s="29">
        <f t="shared" si="0"/>
        <v>0</v>
      </c>
      <c r="G22" s="40"/>
      <c r="H22" s="40"/>
      <c r="I22" s="1"/>
      <c r="J22" s="41"/>
      <c r="N22" s="72"/>
    </row>
    <row r="23" spans="2:28" x14ac:dyDescent="0.25">
      <c r="B23" s="26">
        <v>46132</v>
      </c>
      <c r="C23" s="27"/>
      <c r="D23" s="11"/>
      <c r="E23" s="28">
        <v>28.5</v>
      </c>
      <c r="F23" s="29">
        <f t="shared" si="0"/>
        <v>0</v>
      </c>
      <c r="G23" s="40"/>
      <c r="H23" s="40"/>
      <c r="I23" s="1"/>
      <c r="J23" s="41"/>
      <c r="L23" s="111"/>
      <c r="M23" s="112"/>
    </row>
    <row r="24" spans="2:28" x14ac:dyDescent="0.25">
      <c r="B24" s="26">
        <v>46133</v>
      </c>
      <c r="C24" s="27"/>
      <c r="D24" s="11"/>
      <c r="E24" s="28">
        <v>28.5</v>
      </c>
      <c r="F24" s="29">
        <f t="shared" si="0"/>
        <v>0</v>
      </c>
      <c r="G24" s="40"/>
      <c r="H24" s="40"/>
      <c r="I24" s="1"/>
      <c r="J24" s="41"/>
    </row>
    <row r="25" spans="2:28" x14ac:dyDescent="0.25">
      <c r="B25" s="26">
        <v>46134</v>
      </c>
      <c r="C25" s="89"/>
      <c r="D25" s="11"/>
      <c r="E25" s="28">
        <v>28.5</v>
      </c>
      <c r="F25" s="29">
        <f t="shared" si="0"/>
        <v>0</v>
      </c>
      <c r="G25" s="40"/>
      <c r="H25" s="40"/>
      <c r="I25" s="1"/>
      <c r="J25" s="41"/>
    </row>
    <row r="26" spans="2:28" x14ac:dyDescent="0.25">
      <c r="B26" s="26">
        <v>46135</v>
      </c>
      <c r="C26" s="27">
        <v>3003</v>
      </c>
      <c r="D26" s="11"/>
      <c r="E26" s="28">
        <v>28.5</v>
      </c>
      <c r="F26" s="29">
        <f t="shared" si="0"/>
        <v>85585.5</v>
      </c>
      <c r="G26" s="40"/>
      <c r="H26" s="40"/>
      <c r="I26" s="1"/>
      <c r="J26" s="41"/>
    </row>
    <row r="27" spans="2:28" x14ac:dyDescent="0.25">
      <c r="B27" s="26">
        <v>46136</v>
      </c>
      <c r="C27" s="27"/>
      <c r="D27" s="11"/>
      <c r="E27" s="28">
        <v>28.5</v>
      </c>
      <c r="F27" s="29">
        <f t="shared" si="0"/>
        <v>0</v>
      </c>
      <c r="G27" s="40"/>
      <c r="H27" s="40"/>
      <c r="I27" s="1"/>
      <c r="J27" s="41"/>
    </row>
    <row r="28" spans="2:28" x14ac:dyDescent="0.25">
      <c r="B28" s="26">
        <v>46137</v>
      </c>
      <c r="C28" s="88"/>
      <c r="D28" s="11"/>
      <c r="E28" s="28">
        <v>28.5</v>
      </c>
      <c r="F28" s="29">
        <f t="shared" si="0"/>
        <v>0</v>
      </c>
      <c r="G28" s="40"/>
      <c r="H28" s="40"/>
      <c r="I28" s="1"/>
      <c r="J28" s="41"/>
    </row>
    <row r="29" spans="2:28" x14ac:dyDescent="0.25">
      <c r="B29" s="26">
        <v>46138</v>
      </c>
      <c r="C29" s="27"/>
      <c r="D29" s="11"/>
      <c r="E29" s="28">
        <v>28.5</v>
      </c>
      <c r="F29" s="29">
        <f t="shared" si="0"/>
        <v>0</v>
      </c>
      <c r="G29" s="40"/>
      <c r="H29" s="40"/>
      <c r="I29" s="1"/>
      <c r="J29" s="41"/>
    </row>
    <row r="30" spans="2:28" x14ac:dyDescent="0.25">
      <c r="B30" s="26">
        <v>46139</v>
      </c>
      <c r="C30" s="27"/>
      <c r="D30" s="11"/>
      <c r="E30" s="28">
        <v>28.5</v>
      </c>
      <c r="F30" s="29">
        <f t="shared" si="0"/>
        <v>0</v>
      </c>
      <c r="G30" s="40"/>
      <c r="H30" s="40"/>
      <c r="I30" s="1"/>
      <c r="J30" s="41"/>
    </row>
    <row r="31" spans="2:28" x14ac:dyDescent="0.25">
      <c r="B31" s="26">
        <v>46140</v>
      </c>
      <c r="C31" s="27"/>
      <c r="D31" s="11"/>
      <c r="E31" s="28">
        <v>28.5</v>
      </c>
      <c r="F31" s="29">
        <f t="shared" si="0"/>
        <v>0</v>
      </c>
      <c r="G31" s="40"/>
      <c r="H31" s="40"/>
      <c r="I31" s="1"/>
      <c r="J31" s="41"/>
    </row>
    <row r="32" spans="2:28" x14ac:dyDescent="0.25">
      <c r="B32" s="26">
        <v>46141</v>
      </c>
      <c r="C32" s="27"/>
      <c r="D32" s="11"/>
      <c r="E32" s="28">
        <v>28.5</v>
      </c>
      <c r="F32" s="29">
        <f t="shared" si="0"/>
        <v>0</v>
      </c>
      <c r="G32" s="40"/>
      <c r="H32" s="40"/>
      <c r="I32" s="1"/>
      <c r="J32" s="41"/>
      <c r="L32" s="21"/>
    </row>
    <row r="33" spans="2:14" x14ac:dyDescent="0.25">
      <c r="B33" s="26">
        <v>46142</v>
      </c>
      <c r="C33" s="27"/>
      <c r="D33" s="11"/>
      <c r="E33" s="28">
        <v>28.5</v>
      </c>
      <c r="F33" s="29">
        <f t="shared" si="0"/>
        <v>0</v>
      </c>
      <c r="G33" s="40"/>
      <c r="H33" s="40"/>
      <c r="I33" s="1"/>
      <c r="J33" s="41"/>
      <c r="L33" s="21"/>
    </row>
    <row r="34" spans="2:14" ht="15.75" thickBot="1" x14ac:dyDescent="0.3">
      <c r="B34" s="45"/>
      <c r="C34" s="87"/>
      <c r="D34" s="47"/>
      <c r="E34" s="86">
        <v>28.5</v>
      </c>
      <c r="F34" s="48">
        <f t="shared" si="0"/>
        <v>0</v>
      </c>
      <c r="G34" s="49"/>
      <c r="H34" s="49"/>
      <c r="I34" s="9"/>
      <c r="J34" s="50"/>
    </row>
    <row r="35" spans="2:14" x14ac:dyDescent="0.25">
      <c r="B35" s="96" t="s">
        <v>1</v>
      </c>
      <c r="C35" s="95">
        <f>SUM(C4:C34)</f>
        <v>23967</v>
      </c>
      <c r="D35" s="94">
        <f>SUM(D4:D34)</f>
        <v>0</v>
      </c>
      <c r="E35" s="92"/>
      <c r="F35" s="93" t="s">
        <v>6</v>
      </c>
      <c r="G35" s="10"/>
      <c r="H35" s="104" t="s">
        <v>16</v>
      </c>
      <c r="I35" s="104"/>
      <c r="J35" s="56">
        <f>SUM(J4:J34)</f>
        <v>795965.81500000018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683059.5</v>
      </c>
      <c r="L36" s="59">
        <f>J36+J37</f>
        <v>689890.09499999997</v>
      </c>
      <c r="M36" s="59"/>
      <c r="N36" s="59"/>
    </row>
    <row r="37" spans="2:14" x14ac:dyDescent="0.25">
      <c r="B37" s="57" t="s">
        <v>4</v>
      </c>
      <c r="C37" s="60">
        <f>C35</f>
        <v>23967</v>
      </c>
      <c r="D37" s="11">
        <f>D35/1.03</f>
        <v>0</v>
      </c>
      <c r="E37" s="58"/>
      <c r="F37" s="29">
        <f>SUM(F4:F36)</f>
        <v>683059.5</v>
      </c>
      <c r="G37" s="5"/>
      <c r="H37" s="1" t="s">
        <v>18</v>
      </c>
      <c r="I37" s="1">
        <v>0.01</v>
      </c>
      <c r="J37" s="41">
        <f>J36*I37</f>
        <v>6830.5950000000003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-106075.7200000002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A4B89-6072-49D7-9253-7F8E03E0BD92}">
  <dimension ref="B1:AC43"/>
  <sheetViews>
    <sheetView zoomScale="85" zoomScaleNormal="85" workbookViewId="0">
      <selection activeCell="N26" sqref="N26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42578125" bestFit="1" customWidth="1"/>
    <col min="18" max="18" width="16.7109375" bestFit="1" customWidth="1"/>
    <col min="19" max="19" width="9.28515625" bestFit="1" customWidth="1"/>
    <col min="20" max="20" width="10.5703125" bestFit="1" customWidth="1"/>
    <col min="21" max="22" width="6.85546875" customWidth="1"/>
    <col min="23" max="23" width="8" customWidth="1"/>
    <col min="24" max="24" width="15.14062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39" thickBot="1" x14ac:dyDescent="0.3">
      <c r="B2" s="109" t="s">
        <v>34</v>
      </c>
      <c r="C2" s="110"/>
      <c r="D2" s="110"/>
      <c r="E2" s="110"/>
      <c r="F2" s="110"/>
      <c r="G2" s="102"/>
      <c r="H2" s="102"/>
      <c r="I2" s="102"/>
      <c r="J2" s="103"/>
      <c r="P2" s="12" t="s">
        <v>7</v>
      </c>
      <c r="Q2" s="12" t="s">
        <v>27</v>
      </c>
      <c r="R2" s="12" t="s">
        <v>26</v>
      </c>
      <c r="S2" s="12" t="s">
        <v>24</v>
      </c>
      <c r="T2" s="12" t="s">
        <v>25</v>
      </c>
      <c r="U2" s="12" t="s">
        <v>28</v>
      </c>
      <c r="V2" s="12" t="s">
        <v>29</v>
      </c>
      <c r="W2" s="12" t="s">
        <v>30</v>
      </c>
      <c r="X2" s="12" t="s">
        <v>31</v>
      </c>
      <c r="Y2" s="12" t="s">
        <v>8</v>
      </c>
      <c r="Z2" s="12" t="s">
        <v>9</v>
      </c>
      <c r="AA2" s="12" t="s">
        <v>10</v>
      </c>
      <c r="AB2" s="12" t="s">
        <v>11</v>
      </c>
      <c r="AC2" s="13">
        <f>SUM(AB:AB)</f>
        <v>0</v>
      </c>
    </row>
    <row r="3" spans="2:29" x14ac:dyDescent="0.25">
      <c r="B3" s="14" t="s">
        <v>0</v>
      </c>
      <c r="C3" s="15" t="s">
        <v>3</v>
      </c>
      <c r="D3" s="15" t="s">
        <v>3</v>
      </c>
      <c r="E3" s="16" t="s">
        <v>12</v>
      </c>
      <c r="F3" s="17" t="s">
        <v>6</v>
      </c>
      <c r="G3" s="18" t="s">
        <v>0</v>
      </c>
      <c r="H3" s="18"/>
      <c r="I3" s="19" t="s">
        <v>5</v>
      </c>
      <c r="J3" s="20" t="s">
        <v>6</v>
      </c>
      <c r="L3" s="21"/>
      <c r="P3" s="22"/>
      <c r="Q3" s="23"/>
      <c r="R3" s="22"/>
      <c r="S3" s="64"/>
      <c r="T3" s="2">
        <f>S3/1.03</f>
        <v>0</v>
      </c>
      <c r="U3" s="23"/>
      <c r="V3" s="23"/>
      <c r="W3" s="11"/>
      <c r="X3" s="36"/>
      <c r="Y3" s="24"/>
      <c r="Z3" s="25"/>
      <c r="AA3" s="25"/>
      <c r="AB3" s="25"/>
    </row>
    <row r="4" spans="2:29" x14ac:dyDescent="0.25">
      <c r="B4" s="26">
        <v>46143</v>
      </c>
      <c r="C4" s="27"/>
      <c r="D4" s="11"/>
      <c r="E4" s="28">
        <v>28.5</v>
      </c>
      <c r="F4" s="29">
        <f>E4*C4</f>
        <v>0</v>
      </c>
      <c r="G4" s="31"/>
      <c r="H4" s="31" t="s">
        <v>13</v>
      </c>
      <c r="I4" s="32"/>
      <c r="J4" s="33">
        <f>-'NİSAN 2026 '!J39</f>
        <v>106075.7200000002</v>
      </c>
      <c r="L4" s="21" t="s">
        <v>32</v>
      </c>
      <c r="P4" s="34"/>
      <c r="Q4" s="23"/>
      <c r="R4" s="22"/>
      <c r="S4" s="64"/>
      <c r="T4" s="2">
        <f>S4/1.03</f>
        <v>0</v>
      </c>
      <c r="U4" s="35"/>
      <c r="V4" s="35"/>
      <c r="W4" s="36"/>
      <c r="X4" s="36"/>
      <c r="Y4" s="37"/>
      <c r="Z4" s="38"/>
      <c r="AA4" s="39"/>
      <c r="AB4" s="38"/>
    </row>
    <row r="5" spans="2:29" x14ac:dyDescent="0.25">
      <c r="B5" s="26">
        <v>46144</v>
      </c>
      <c r="C5" s="27"/>
      <c r="D5" s="11"/>
      <c r="E5" s="28">
        <v>28.5</v>
      </c>
      <c r="F5" s="29">
        <f t="shared" ref="F5:F34" si="0">E5*C5</f>
        <v>0</v>
      </c>
      <c r="G5" s="31" t="s">
        <v>14</v>
      </c>
      <c r="H5" s="31"/>
      <c r="I5" s="32"/>
      <c r="J5" s="33"/>
      <c r="L5" s="21"/>
      <c r="P5" s="34"/>
      <c r="Q5" s="35"/>
      <c r="R5" s="34"/>
      <c r="S5" s="64"/>
      <c r="T5" s="2">
        <f>S5/1.03</f>
        <v>0</v>
      </c>
      <c r="U5" s="35"/>
      <c r="V5" s="35"/>
      <c r="W5" s="36"/>
      <c r="X5" s="36"/>
      <c r="Y5" s="37"/>
      <c r="Z5" s="38"/>
      <c r="AA5" s="39"/>
      <c r="AB5" s="38"/>
    </row>
    <row r="6" spans="2:29" x14ac:dyDescent="0.25">
      <c r="B6" s="26">
        <v>46145</v>
      </c>
      <c r="C6" s="27"/>
      <c r="D6" s="11"/>
      <c r="E6" s="28">
        <v>28.5</v>
      </c>
      <c r="F6" s="29">
        <f t="shared" si="0"/>
        <v>0</v>
      </c>
      <c r="G6" s="31" t="s">
        <v>14</v>
      </c>
      <c r="H6" s="31"/>
      <c r="I6" s="32"/>
      <c r="J6" s="33"/>
      <c r="L6" s="21"/>
      <c r="P6" s="34"/>
      <c r="Q6" s="35"/>
      <c r="R6" s="34"/>
      <c r="S6" s="64"/>
      <c r="T6" s="2"/>
      <c r="U6" s="35"/>
      <c r="V6" s="35"/>
      <c r="W6" s="36"/>
      <c r="X6" s="36"/>
      <c r="Y6" s="37"/>
      <c r="Z6" s="38"/>
      <c r="AA6" s="39"/>
      <c r="AB6" s="38"/>
    </row>
    <row r="7" spans="2:29" x14ac:dyDescent="0.25">
      <c r="B7" s="26">
        <v>46146</v>
      </c>
      <c r="C7" s="27"/>
      <c r="D7" s="11"/>
      <c r="E7" s="28">
        <v>28.5</v>
      </c>
      <c r="F7" s="29">
        <f t="shared" si="0"/>
        <v>0</v>
      </c>
      <c r="G7" s="31"/>
      <c r="H7" s="31" t="s">
        <v>15</v>
      </c>
      <c r="I7" s="32"/>
      <c r="J7" s="33"/>
      <c r="P7" s="34"/>
      <c r="Q7" s="35"/>
      <c r="R7" s="34"/>
      <c r="S7" s="64"/>
      <c r="T7" s="2"/>
      <c r="U7" s="35"/>
      <c r="V7" s="35"/>
      <c r="W7" s="36"/>
      <c r="X7" s="36"/>
      <c r="Y7" s="37"/>
      <c r="Z7" s="38"/>
      <c r="AA7" s="39"/>
      <c r="AB7" s="38"/>
    </row>
    <row r="8" spans="2:29" x14ac:dyDescent="0.25">
      <c r="B8" s="26">
        <v>46147</v>
      </c>
      <c r="C8" s="27"/>
      <c r="D8" s="11"/>
      <c r="E8" s="28">
        <v>28.5</v>
      </c>
      <c r="F8" s="29">
        <f t="shared" si="0"/>
        <v>0</v>
      </c>
      <c r="G8" s="97"/>
      <c r="H8" s="40"/>
      <c r="I8" s="1"/>
      <c r="J8" s="41"/>
      <c r="P8" s="34"/>
      <c r="Q8" s="35"/>
      <c r="R8" s="34"/>
      <c r="S8" s="64"/>
      <c r="T8" s="2"/>
      <c r="U8" s="35"/>
      <c r="V8" s="35"/>
      <c r="W8" s="36"/>
      <c r="X8" s="36"/>
      <c r="Y8" s="37"/>
      <c r="Z8" s="38"/>
      <c r="AA8" s="39"/>
      <c r="AB8" s="38"/>
    </row>
    <row r="9" spans="2:29" x14ac:dyDescent="0.25">
      <c r="B9" s="26">
        <v>46148</v>
      </c>
      <c r="C9" s="27"/>
      <c r="D9" s="11"/>
      <c r="E9" s="28">
        <v>28.5</v>
      </c>
      <c r="F9" s="29">
        <f t="shared" si="0"/>
        <v>0</v>
      </c>
      <c r="G9" s="97"/>
      <c r="H9" s="40"/>
      <c r="I9" s="1"/>
      <c r="J9" s="41"/>
      <c r="P9" s="34"/>
      <c r="Q9" s="35"/>
      <c r="R9" s="34"/>
      <c r="S9" s="64"/>
      <c r="T9" s="2"/>
      <c r="U9" s="35"/>
      <c r="V9" s="35"/>
      <c r="W9" s="36"/>
      <c r="X9" s="36"/>
      <c r="Y9" s="37"/>
      <c r="Z9" s="38"/>
      <c r="AA9" s="39"/>
      <c r="AB9" s="38"/>
    </row>
    <row r="10" spans="2:29" x14ac:dyDescent="0.25">
      <c r="B10" s="26">
        <v>46149</v>
      </c>
      <c r="C10" s="27"/>
      <c r="D10" s="11"/>
      <c r="E10" s="28">
        <v>28.5</v>
      </c>
      <c r="F10" s="29">
        <f t="shared" si="0"/>
        <v>0</v>
      </c>
      <c r="G10" s="97"/>
      <c r="H10" s="40"/>
      <c r="I10" s="1"/>
      <c r="J10" s="41"/>
      <c r="M10" s="79"/>
      <c r="P10" s="34"/>
      <c r="Q10" s="35"/>
      <c r="R10" s="34"/>
      <c r="S10" s="64"/>
      <c r="T10" s="2"/>
      <c r="U10" s="35"/>
      <c r="V10" s="35"/>
      <c r="W10" s="36"/>
      <c r="X10" s="36"/>
      <c r="Y10" s="37"/>
      <c r="Z10" s="38"/>
      <c r="AA10" s="39"/>
      <c r="AB10" s="38"/>
    </row>
    <row r="11" spans="2:29" x14ac:dyDescent="0.25">
      <c r="B11" s="26">
        <v>46150</v>
      </c>
      <c r="C11" s="27"/>
      <c r="D11" s="11"/>
      <c r="E11" s="28">
        <v>28.5</v>
      </c>
      <c r="F11" s="29">
        <f t="shared" si="0"/>
        <v>0</v>
      </c>
      <c r="G11" s="97"/>
      <c r="H11" s="40"/>
      <c r="I11" s="1"/>
      <c r="J11" s="41"/>
      <c r="P11" s="34"/>
      <c r="Q11" s="35"/>
      <c r="R11" s="34"/>
      <c r="S11" s="64"/>
      <c r="T11" s="2"/>
      <c r="U11" s="35"/>
      <c r="V11" s="35"/>
      <c r="W11" s="36"/>
      <c r="X11" s="36"/>
      <c r="Y11" s="37"/>
      <c r="Z11" s="38"/>
      <c r="AA11" s="39"/>
      <c r="AB11" s="38"/>
    </row>
    <row r="12" spans="2:29" x14ac:dyDescent="0.25">
      <c r="B12" s="26">
        <v>46151</v>
      </c>
      <c r="C12" s="90"/>
      <c r="D12" s="11"/>
      <c r="E12" s="28">
        <v>28.5</v>
      </c>
      <c r="F12" s="29">
        <f t="shared" si="0"/>
        <v>0</v>
      </c>
      <c r="G12" s="97"/>
      <c r="H12" s="40"/>
      <c r="I12" s="1"/>
      <c r="J12" s="41"/>
      <c r="P12" s="34"/>
      <c r="Q12" s="35"/>
      <c r="R12" s="34"/>
      <c r="S12" s="64"/>
      <c r="T12" s="2"/>
      <c r="U12" s="35"/>
      <c r="V12" s="35"/>
      <c r="W12" s="36"/>
      <c r="X12" s="36"/>
      <c r="Y12" s="37"/>
      <c r="Z12" s="38"/>
      <c r="AA12" s="39"/>
      <c r="AB12" s="38"/>
    </row>
    <row r="13" spans="2:29" x14ac:dyDescent="0.25">
      <c r="B13" s="26">
        <v>46152</v>
      </c>
      <c r="C13" s="91"/>
      <c r="D13" s="11"/>
      <c r="E13" s="28">
        <v>28.5</v>
      </c>
      <c r="F13" s="29">
        <f t="shared" si="0"/>
        <v>0</v>
      </c>
      <c r="G13" s="97"/>
      <c r="H13" s="40"/>
      <c r="I13" s="1"/>
      <c r="J13" s="41"/>
      <c r="P13" s="34"/>
      <c r="Q13" s="35"/>
      <c r="R13" s="34"/>
      <c r="S13" s="64"/>
      <c r="T13" s="2"/>
      <c r="U13" s="35"/>
      <c r="V13" s="35"/>
      <c r="W13" s="36"/>
      <c r="X13" s="36"/>
      <c r="Y13" s="37"/>
      <c r="Z13" s="38"/>
      <c r="AA13" s="39"/>
      <c r="AB13" s="38"/>
    </row>
    <row r="14" spans="2:29" x14ac:dyDescent="0.25">
      <c r="B14" s="26">
        <v>46153</v>
      </c>
      <c r="C14" s="27"/>
      <c r="D14" s="11"/>
      <c r="E14" s="28">
        <v>28.5</v>
      </c>
      <c r="F14" s="29">
        <f t="shared" si="0"/>
        <v>0</v>
      </c>
      <c r="G14" s="97"/>
      <c r="H14" s="40"/>
      <c r="I14" s="1"/>
      <c r="J14" s="41"/>
      <c r="P14" s="34"/>
      <c r="Q14" s="35"/>
      <c r="R14" s="34"/>
      <c r="S14" s="64"/>
      <c r="T14" s="2"/>
      <c r="U14" s="35"/>
      <c r="V14" s="35"/>
      <c r="W14" s="36"/>
      <c r="X14" s="36"/>
      <c r="Y14" s="37"/>
      <c r="Z14" s="38"/>
      <c r="AA14" s="39"/>
      <c r="AB14" s="38"/>
    </row>
    <row r="15" spans="2:29" x14ac:dyDescent="0.25">
      <c r="B15" s="26">
        <v>46154</v>
      </c>
      <c r="C15" s="27"/>
      <c r="D15" s="11"/>
      <c r="E15" s="28">
        <v>28.5</v>
      </c>
      <c r="F15" s="29">
        <f t="shared" si="0"/>
        <v>0</v>
      </c>
      <c r="G15" s="40"/>
      <c r="H15" s="40"/>
      <c r="I15" s="1"/>
      <c r="J15" s="41"/>
      <c r="L15" s="85" t="s">
        <v>51</v>
      </c>
      <c r="S15" s="59">
        <f>SUM(S3:S14)</f>
        <v>0</v>
      </c>
      <c r="T15" s="3">
        <f>SUM(T3:T14)</f>
        <v>0</v>
      </c>
      <c r="W15" s="65">
        <f>SUM(W3:W14)</f>
        <v>0</v>
      </c>
      <c r="X15" s="65">
        <f>SUM(X3:X14)</f>
        <v>0</v>
      </c>
    </row>
    <row r="16" spans="2:29" x14ac:dyDescent="0.25">
      <c r="B16" s="26">
        <v>46155</v>
      </c>
      <c r="C16" s="91"/>
      <c r="D16" s="11"/>
      <c r="E16" s="28">
        <v>28.5</v>
      </c>
      <c r="F16" s="29">
        <f t="shared" si="0"/>
        <v>0</v>
      </c>
      <c r="G16" s="40"/>
      <c r="H16" s="40"/>
      <c r="I16" s="1"/>
      <c r="J16" s="41"/>
      <c r="L16" s="85" t="s">
        <v>52</v>
      </c>
    </row>
    <row r="17" spans="2:28" x14ac:dyDescent="0.25">
      <c r="B17" s="26">
        <v>46156</v>
      </c>
      <c r="C17" s="27"/>
      <c r="D17" s="11"/>
      <c r="E17" s="28">
        <v>28.5</v>
      </c>
      <c r="F17" s="29">
        <f t="shared" si="0"/>
        <v>0</v>
      </c>
      <c r="G17" s="40"/>
      <c r="H17" s="40"/>
      <c r="I17" s="1"/>
      <c r="J17" s="41"/>
    </row>
    <row r="18" spans="2:28" x14ac:dyDescent="0.25">
      <c r="B18" s="26">
        <v>46157</v>
      </c>
      <c r="C18" s="27"/>
      <c r="D18" s="11"/>
      <c r="E18" s="28">
        <v>28.5</v>
      </c>
      <c r="F18" s="29">
        <f t="shared" si="0"/>
        <v>0</v>
      </c>
      <c r="G18" s="40"/>
      <c r="H18" s="40"/>
      <c r="I18" s="1"/>
      <c r="J18" s="41"/>
      <c r="AB18" s="42"/>
    </row>
    <row r="19" spans="2:28" x14ac:dyDescent="0.25">
      <c r="B19" s="26">
        <v>46158</v>
      </c>
      <c r="C19" s="27"/>
      <c r="D19" s="11"/>
      <c r="E19" s="28">
        <v>28.5</v>
      </c>
      <c r="F19" s="29">
        <f t="shared" si="0"/>
        <v>0</v>
      </c>
      <c r="G19" s="40"/>
      <c r="H19" s="40"/>
      <c r="I19" s="1"/>
      <c r="J19" s="41"/>
    </row>
    <row r="20" spans="2:28" x14ac:dyDescent="0.25">
      <c r="B20" s="26">
        <v>46159</v>
      </c>
      <c r="C20" s="27"/>
      <c r="D20" s="11"/>
      <c r="E20" s="28">
        <v>28.5</v>
      </c>
      <c r="F20" s="29">
        <f t="shared" si="0"/>
        <v>0</v>
      </c>
      <c r="G20" s="40"/>
      <c r="H20" s="40"/>
      <c r="I20" s="1"/>
      <c r="J20" s="41"/>
      <c r="N20" s="70"/>
    </row>
    <row r="21" spans="2:28" x14ac:dyDescent="0.25">
      <c r="B21" s="26">
        <v>46160</v>
      </c>
      <c r="C21" s="27"/>
      <c r="D21" s="11"/>
      <c r="E21" s="28">
        <v>28.5</v>
      </c>
      <c r="F21" s="29">
        <f t="shared" si="0"/>
        <v>0</v>
      </c>
      <c r="G21" s="40"/>
      <c r="H21" s="40"/>
      <c r="I21" s="1"/>
      <c r="J21" s="41"/>
    </row>
    <row r="22" spans="2:28" x14ac:dyDescent="0.25">
      <c r="B22" s="26">
        <v>46161</v>
      </c>
      <c r="C22" s="27"/>
      <c r="D22" s="11"/>
      <c r="E22" s="28">
        <v>28.5</v>
      </c>
      <c r="F22" s="29">
        <f t="shared" si="0"/>
        <v>0</v>
      </c>
      <c r="G22" s="40"/>
      <c r="H22" s="40"/>
      <c r="I22" s="1"/>
      <c r="J22" s="41"/>
      <c r="N22" s="72"/>
    </row>
    <row r="23" spans="2:28" x14ac:dyDescent="0.25">
      <c r="B23" s="26">
        <v>46162</v>
      </c>
      <c r="C23" s="27"/>
      <c r="D23" s="11"/>
      <c r="E23" s="28">
        <v>28.5</v>
      </c>
      <c r="F23" s="29">
        <f t="shared" si="0"/>
        <v>0</v>
      </c>
      <c r="G23" s="40"/>
      <c r="H23" s="40"/>
      <c r="I23" s="1"/>
      <c r="J23" s="41"/>
    </row>
    <row r="24" spans="2:28" x14ac:dyDescent="0.25">
      <c r="B24" s="26">
        <v>46163</v>
      </c>
      <c r="C24" s="27"/>
      <c r="D24" s="11"/>
      <c r="E24" s="28">
        <v>28.5</v>
      </c>
      <c r="F24" s="29">
        <f t="shared" si="0"/>
        <v>0</v>
      </c>
      <c r="G24" s="40"/>
      <c r="H24" s="40"/>
      <c r="I24" s="1"/>
      <c r="J24" s="41"/>
    </row>
    <row r="25" spans="2:28" x14ac:dyDescent="0.25">
      <c r="B25" s="26">
        <v>46164</v>
      </c>
      <c r="C25" s="89"/>
      <c r="D25" s="11"/>
      <c r="E25" s="28">
        <v>28.5</v>
      </c>
      <c r="F25" s="29">
        <f t="shared" si="0"/>
        <v>0</v>
      </c>
      <c r="G25" s="40"/>
      <c r="H25" s="40"/>
      <c r="I25" s="1"/>
      <c r="J25" s="41"/>
    </row>
    <row r="26" spans="2:28" x14ac:dyDescent="0.25">
      <c r="B26" s="26">
        <v>46165</v>
      </c>
      <c r="C26" s="27"/>
      <c r="D26" s="11"/>
      <c r="E26" s="28">
        <v>28.5</v>
      </c>
      <c r="F26" s="29">
        <f t="shared" si="0"/>
        <v>0</v>
      </c>
      <c r="G26" s="40"/>
      <c r="H26" s="40"/>
      <c r="I26" s="1"/>
      <c r="J26" s="41"/>
    </row>
    <row r="27" spans="2:28" x14ac:dyDescent="0.25">
      <c r="B27" s="26">
        <v>46166</v>
      </c>
      <c r="C27" s="27"/>
      <c r="D27" s="11"/>
      <c r="E27" s="28">
        <v>28.5</v>
      </c>
      <c r="F27" s="29">
        <f t="shared" si="0"/>
        <v>0</v>
      </c>
      <c r="G27" s="40"/>
      <c r="H27" s="40"/>
      <c r="I27" s="1"/>
      <c r="J27" s="41"/>
    </row>
    <row r="28" spans="2:28" x14ac:dyDescent="0.25">
      <c r="B28" s="26">
        <v>46167</v>
      </c>
      <c r="C28" s="88"/>
      <c r="D28" s="11"/>
      <c r="E28" s="28">
        <v>28.5</v>
      </c>
      <c r="F28" s="29">
        <f t="shared" si="0"/>
        <v>0</v>
      </c>
      <c r="G28" s="40"/>
      <c r="H28" s="40"/>
      <c r="I28" s="1"/>
      <c r="J28" s="41"/>
    </row>
    <row r="29" spans="2:28" x14ac:dyDescent="0.25">
      <c r="B29" s="26">
        <v>46168</v>
      </c>
      <c r="C29" s="27"/>
      <c r="D29" s="11"/>
      <c r="E29" s="28">
        <v>28.5</v>
      </c>
      <c r="F29" s="29">
        <f t="shared" si="0"/>
        <v>0</v>
      </c>
      <c r="G29" s="40"/>
      <c r="H29" s="40"/>
      <c r="I29" s="1"/>
      <c r="J29" s="41"/>
    </row>
    <row r="30" spans="2:28" x14ac:dyDescent="0.25">
      <c r="B30" s="26">
        <v>46169</v>
      </c>
      <c r="C30" s="27"/>
      <c r="D30" s="11"/>
      <c r="E30" s="28">
        <v>28.5</v>
      </c>
      <c r="F30" s="29">
        <f t="shared" si="0"/>
        <v>0</v>
      </c>
      <c r="G30" s="40"/>
      <c r="H30" s="40"/>
      <c r="I30" s="1"/>
      <c r="J30" s="41"/>
    </row>
    <row r="31" spans="2:28" x14ac:dyDescent="0.25">
      <c r="B31" s="26">
        <v>46170</v>
      </c>
      <c r="C31" s="27"/>
      <c r="D31" s="11"/>
      <c r="E31" s="28">
        <v>28.5</v>
      </c>
      <c r="F31" s="29">
        <f t="shared" si="0"/>
        <v>0</v>
      </c>
      <c r="G31" s="40"/>
      <c r="H31" s="40"/>
      <c r="I31" s="1"/>
      <c r="J31" s="41"/>
    </row>
    <row r="32" spans="2:28" x14ac:dyDescent="0.25">
      <c r="B32" s="26">
        <v>46171</v>
      </c>
      <c r="C32" s="27"/>
      <c r="D32" s="11"/>
      <c r="E32" s="28">
        <v>28.5</v>
      </c>
      <c r="F32" s="29">
        <f t="shared" si="0"/>
        <v>0</v>
      </c>
      <c r="G32" s="40"/>
      <c r="H32" s="40"/>
      <c r="I32" s="1"/>
      <c r="J32" s="41"/>
      <c r="L32" s="21"/>
    </row>
    <row r="33" spans="2:14" x14ac:dyDescent="0.25">
      <c r="B33" s="26">
        <v>46172</v>
      </c>
      <c r="C33" s="27"/>
      <c r="D33" s="11"/>
      <c r="E33" s="28">
        <v>28.5</v>
      </c>
      <c r="F33" s="29">
        <f t="shared" si="0"/>
        <v>0</v>
      </c>
      <c r="G33" s="40"/>
      <c r="H33" s="40"/>
      <c r="I33" s="1"/>
      <c r="J33" s="41"/>
      <c r="L33" s="21"/>
    </row>
    <row r="34" spans="2:14" ht="15.75" thickBot="1" x14ac:dyDescent="0.3">
      <c r="B34" s="26">
        <v>46173</v>
      </c>
      <c r="C34" s="87"/>
      <c r="D34" s="47"/>
      <c r="E34" s="86">
        <v>28.5</v>
      </c>
      <c r="F34" s="48">
        <f t="shared" si="0"/>
        <v>0</v>
      </c>
      <c r="G34" s="49"/>
      <c r="H34" s="49"/>
      <c r="I34" s="9"/>
      <c r="J34" s="50"/>
    </row>
    <row r="35" spans="2:14" x14ac:dyDescent="0.25">
      <c r="B35" s="96" t="s">
        <v>1</v>
      </c>
      <c r="C35" s="95">
        <f>SUM(C4:C34)</f>
        <v>0</v>
      </c>
      <c r="D35" s="94">
        <f>SUM(D4:D34)</f>
        <v>0</v>
      </c>
      <c r="E35" s="92"/>
      <c r="F35" s="93" t="s">
        <v>6</v>
      </c>
      <c r="G35" s="10"/>
      <c r="H35" s="104" t="s">
        <v>16</v>
      </c>
      <c r="I35" s="104"/>
      <c r="J35" s="56">
        <f>SUM(J4:J34)</f>
        <v>106075.7200000002</v>
      </c>
    </row>
    <row r="36" spans="2:14" x14ac:dyDescent="0.25">
      <c r="B36" s="57" t="s">
        <v>2</v>
      </c>
      <c r="C36" s="11"/>
      <c r="D36" s="11"/>
      <c r="E36" s="58"/>
      <c r="F36" s="29"/>
      <c r="G36" s="5"/>
      <c r="H36" s="105" t="s">
        <v>17</v>
      </c>
      <c r="I36" s="105"/>
      <c r="J36" s="41">
        <f>F36+F37</f>
        <v>0</v>
      </c>
      <c r="L36" s="59">
        <f>J36+J37</f>
        <v>0</v>
      </c>
      <c r="M36" s="59"/>
      <c r="N36" s="59"/>
    </row>
    <row r="37" spans="2:14" x14ac:dyDescent="0.25">
      <c r="B37" s="57" t="s">
        <v>4</v>
      </c>
      <c r="C37" s="60">
        <f>C35</f>
        <v>0</v>
      </c>
      <c r="D37" s="11">
        <f>D35/1.03</f>
        <v>0</v>
      </c>
      <c r="E37" s="58"/>
      <c r="F37" s="29">
        <f>SUM(F4:F36)</f>
        <v>0</v>
      </c>
      <c r="G37" s="5"/>
      <c r="H37" s="1" t="s">
        <v>18</v>
      </c>
      <c r="I37" s="1">
        <v>0.01</v>
      </c>
      <c r="J37" s="41">
        <f>J36*I37</f>
        <v>0</v>
      </c>
    </row>
    <row r="38" spans="2:14" x14ac:dyDescent="0.25">
      <c r="B38" s="57"/>
      <c r="C38" s="11"/>
      <c r="D38" s="1"/>
      <c r="E38" s="58"/>
      <c r="F38" s="29"/>
      <c r="G38" s="5"/>
      <c r="H38" s="1"/>
      <c r="I38" s="61" t="s">
        <v>19</v>
      </c>
      <c r="J38" s="41"/>
    </row>
    <row r="39" spans="2:14" ht="15.75" thickBot="1" x14ac:dyDescent="0.3">
      <c r="B39" s="106" t="s">
        <v>20</v>
      </c>
      <c r="C39" s="107"/>
      <c r="D39" s="7"/>
      <c r="E39" s="62"/>
      <c r="F39" s="48"/>
      <c r="G39" s="6"/>
      <c r="H39" s="108" t="s">
        <v>21</v>
      </c>
      <c r="I39" s="108"/>
      <c r="J39" s="63">
        <f>J36+J37+J38-J35</f>
        <v>-106075.7200000002</v>
      </c>
      <c r="L39" s="59"/>
    </row>
    <row r="40" spans="2:14" ht="15.75" thickBot="1" x14ac:dyDescent="0.3">
      <c r="B40" s="98"/>
      <c r="C40" s="99"/>
      <c r="D40" s="99"/>
      <c r="E40" s="99"/>
      <c r="F40" s="99"/>
      <c r="G40" s="99"/>
      <c r="H40" s="99"/>
      <c r="I40" s="99"/>
      <c r="J40" s="100"/>
    </row>
    <row r="41" spans="2:14" ht="15.75" thickBot="1" x14ac:dyDescent="0.3">
      <c r="B41" s="98"/>
      <c r="C41" s="99"/>
      <c r="D41" s="99"/>
      <c r="E41" s="99"/>
      <c r="F41" s="99"/>
      <c r="G41" s="99"/>
      <c r="H41" s="99"/>
      <c r="I41" s="99"/>
      <c r="J41" s="100"/>
    </row>
    <row r="42" spans="2:14" x14ac:dyDescent="0.25">
      <c r="J42" s="59"/>
    </row>
    <row r="43" spans="2:14" x14ac:dyDescent="0.25">
      <c r="J43" s="5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14</vt:i4>
      </vt:variant>
    </vt:vector>
  </HeadingPairs>
  <TitlesOfParts>
    <vt:vector size="14" baseType="lpstr"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 </vt:lpstr>
      <vt:lpstr>MAYIS 2026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2025-04-03T12:54:15Z</cp:lastPrinted>
  <dcterms:created xsi:type="dcterms:W3CDTF">2015-06-05T18:19:34Z</dcterms:created>
  <dcterms:modified xsi:type="dcterms:W3CDTF">2026-04-29T06:19:35Z</dcterms:modified>
</cp:coreProperties>
</file>